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a_delovni_zvezek"/>
  <mc:AlternateContent xmlns:mc="http://schemas.openxmlformats.org/markup-compatibility/2006">
    <mc:Choice Requires="x15">
      <x15ac:absPath xmlns:x15ac="http://schemas.microsoft.com/office/spreadsheetml/2010/11/ac" url="C:\Služba\Uporabniki\Nabava merilnih instrumentov\2026\Razpis\"/>
    </mc:Choice>
  </mc:AlternateContent>
  <xr:revisionPtr revIDLastSave="0" documentId="13_ncr:1_{61879B58-BB9F-483B-A139-AC48E475494F}" xr6:coauthVersionLast="47" xr6:coauthVersionMax="47" xr10:uidLastSave="{00000000-0000-0000-0000-000000000000}"/>
  <workbookProtection workbookAlgorithmName="SHA-512" workbookHashValue="3c7+X6Ns2AfdPBsUNtFYP1Cpgg0n6YD0MqBBZgkmqT2qqnM8qxeRND6VHavMr0Gw5Mlar7/3nmWC7N46Lggfmg==" workbookSaltValue="i2ZZsJc28plcp/MlkHp56Q==" workbookSpinCount="100000" lockStructure="1"/>
  <bookViews>
    <workbookView xWindow="-28920" yWindow="-1965" windowWidth="29040" windowHeight="17520" tabRatio="705" xr2:uid="{00000000-000D-0000-FFFF-FFFF00000000}"/>
  </bookViews>
  <sheets>
    <sheet name="Rekapitulacija" sheetId="47" r:id="rId1"/>
    <sheet name="SKLOP 1" sheetId="52" r:id="rId2"/>
    <sheet name="SKLOP 2" sheetId="51" r:id="rId3"/>
    <sheet name="SKLOP 3" sheetId="44" r:id="rId4"/>
    <sheet name="SKLOP 4" sheetId="50" r:id="rId5"/>
    <sheet name="SKLOP 5" sheetId="53" r:id="rId6"/>
  </sheets>
  <definedNames>
    <definedName name="CENA_1">'SKLOP 1'!$G$44</definedName>
    <definedName name="CENA_2">'SKLOP 2'!$G$11</definedName>
    <definedName name="CENA_3">'SKLOP 3'!$G$19</definedName>
    <definedName name="CENA_4">'SKLOP 4'!$G$10</definedName>
    <definedName name="CENA_5">'SKLOP 5'!$G$7</definedName>
    <definedName name="_xlnm.Print_Area" localSheetId="0">Rekapitulacija!$A$1:$C$29</definedName>
    <definedName name="_xlnm.Print_Area" localSheetId="1">'SKLOP 1'!$A$1:$H$66</definedName>
    <definedName name="_xlnm.Print_Area" localSheetId="2">'SKLOP 2'!$A$1:$H$33</definedName>
    <definedName name="_xlnm.Print_Area" localSheetId="3">'SKLOP 3'!$A$1:$H$41</definedName>
    <definedName name="_xlnm.Print_Area" localSheetId="4">'SKLOP 4'!$A$1:$H$32</definedName>
    <definedName name="_xlnm.Print_Area" localSheetId="5">'SKLOP 5'!$A$1:$H$29</definedName>
    <definedName name="_xlnm.Print_Titles" localSheetId="1">'SKLOP 1'!$2:$3</definedName>
    <definedName name="_xlnm.Print_Titles" localSheetId="2">'SKLOP 2'!$2:$3</definedName>
    <definedName name="_xlnm.Print_Titles" localSheetId="3">'SKLOP 3'!$2:$3</definedName>
    <definedName name="_xlnm.Print_Titles" localSheetId="4">'SKLOP 4'!$2:$3</definedName>
    <definedName name="_xlnm.Print_Titles" localSheetId="5">'SKLOP 5'!$2:$3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50" l="1" a="1"/>
  <c r="E1" i="50"/>
  <c r="D1" i="50" a="1"/>
  <c r="B1" i="50"/>
  <c r="A1" i="50" a="1"/>
  <c r="E1" i="44"/>
  <c r="D1" i="44" a="1"/>
  <c r="A1" i="44" a="1"/>
  <c r="E1" i="51"/>
  <c r="F1" i="51" a="1"/>
  <c r="D1" i="51" a="1"/>
  <c r="A1" i="51" a="1"/>
  <c r="F1" i="52" a="1"/>
  <c r="E1" i="52"/>
  <c r="D1" i="52" a="1"/>
  <c r="A1" i="52" a="1"/>
  <c r="F1" i="53" a="1"/>
  <c r="E1" i="53"/>
  <c r="D1" i="53" a="1"/>
  <c r="G12" i="44"/>
  <c r="B1" i="53"/>
  <c r="A1" i="53" a="1"/>
  <c r="F1" i="44" a="1"/>
  <c r="B1" i="51"/>
  <c r="G5" i="52"/>
  <c r="G42" i="52"/>
  <c r="G5" i="51"/>
  <c r="B1" i="44"/>
  <c r="G9" i="50"/>
  <c r="G5" i="50"/>
  <c r="G6" i="50"/>
  <c r="G7" i="50"/>
  <c r="G8" i="50"/>
  <c r="G4" i="50"/>
  <c r="G4" i="44"/>
  <c r="G5" i="44"/>
  <c r="G6" i="44"/>
  <c r="G7" i="44"/>
  <c r="G8" i="44"/>
  <c r="G9" i="44"/>
  <c r="G10" i="44"/>
  <c r="G11" i="44"/>
  <c r="G13" i="44"/>
  <c r="G14" i="44"/>
  <c r="G15" i="44"/>
  <c r="G16" i="44"/>
  <c r="G17" i="44"/>
  <c r="G18" i="44"/>
  <c r="G4" i="51"/>
  <c r="G6" i="51"/>
  <c r="G7" i="51"/>
  <c r="G8" i="51"/>
  <c r="G9" i="51"/>
  <c r="G10" i="51"/>
  <c r="G4" i="53"/>
  <c r="G5" i="53"/>
  <c r="G6" i="53"/>
  <c r="B1" i="52"/>
  <c r="G43" i="52"/>
  <c r="G38" i="52"/>
  <c r="G39" i="52"/>
  <c r="G40" i="52"/>
  <c r="G41" i="52"/>
  <c r="G37" i="52"/>
  <c r="G36" i="52"/>
  <c r="G35" i="52"/>
  <c r="G34" i="52"/>
  <c r="G33" i="52"/>
  <c r="G32" i="52"/>
  <c r="G31" i="52"/>
  <c r="G30" i="52"/>
  <c r="G29" i="52"/>
  <c r="G28" i="52"/>
  <c r="G26" i="52"/>
  <c r="G27" i="52"/>
  <c r="G24" i="52"/>
  <c r="G22" i="52"/>
  <c r="G23" i="52"/>
  <c r="G25" i="52"/>
  <c r="G21" i="52"/>
  <c r="G20" i="52"/>
  <c r="G19" i="52"/>
  <c r="G18" i="52"/>
  <c r="G17" i="52"/>
  <c r="G16" i="52"/>
  <c r="G8" i="52"/>
  <c r="G15" i="52"/>
  <c r="G14" i="52"/>
  <c r="G13" i="52"/>
  <c r="G12" i="52"/>
  <c r="G10" i="52"/>
  <c r="G11" i="52"/>
  <c r="G6" i="52"/>
  <c r="G7" i="52"/>
  <c r="G9" i="52"/>
  <c r="G4" i="52"/>
  <c r="G10" i="50" l="1"/>
  <c r="G7" i="53"/>
  <c r="G19" i="44"/>
  <c r="G11" i="51"/>
  <c r="G44" i="52"/>
  <c r="G11" i="50" l="1"/>
  <c r="G12" i="50"/>
  <c r="C15" i="47" a="1"/>
  <c r="G9" i="53"/>
  <c r="G8" i="53"/>
  <c r="G21" i="44"/>
  <c r="G20" i="44"/>
  <c r="C12" i="47" a="1"/>
  <c r="G12" i="51"/>
  <c r="G13" i="51"/>
  <c r="G46" i="52"/>
  <c r="C11" i="47"/>
  <c r="G45" i="52"/>
  <c r="C13" i="47" l="1" a="1"/>
  <c r="C14" i="47" l="1" a="1"/>
  <c r="C16" i="47" s="1"/>
  <c r="C18" i="47" s="1"/>
  <c r="C19" i="4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<sst xmlns="http://schemas.openxmlformats.org/spreadsheetml/2006/main" count="303" uniqueCount="126">
  <si>
    <t>VRSTA BLAGA</t>
  </si>
  <si>
    <t>DDV</t>
  </si>
  <si>
    <t>Sklop</t>
  </si>
  <si>
    <t>pozicija</t>
  </si>
  <si>
    <t>Količina</t>
  </si>
  <si>
    <t>CENA skupaj (EURO) brez DDV</t>
  </si>
  <si>
    <t xml:space="preserve">Zahtevana tehnična specifikacija blaga je priložena v prilogi "Tehnična specifikacija".  </t>
  </si>
  <si>
    <t xml:space="preserve">Ponudnik mora OBVEZNO navesti za vsako postavko proizvajalca z natančnim tipom opreme, iz katere so razvidne nedvoumne karakteristike ponujenega blaga. </t>
  </si>
  <si>
    <t xml:space="preserve">Kraj in datum: </t>
  </si>
  <si>
    <r>
      <t xml:space="preserve">VRSTA BLAGA (Vpiše ponudnik)
</t>
    </r>
    <r>
      <rPr>
        <sz val="9"/>
        <rFont val="Calibri"/>
        <family val="2"/>
        <charset val="238"/>
        <scheme val="minor"/>
      </rPr>
      <t>- Proizvajalec, natančen tip
- Vsa vsebovana morebitna oprema
- Tehnične lastnosti (glede na zahtevo pozicije), lahko tudi v prilogi</t>
    </r>
    <r>
      <rPr>
        <b/>
        <sz val="9"/>
        <rFont val="Calibri"/>
        <family val="2"/>
        <charset val="238"/>
        <scheme val="minor"/>
      </rPr>
      <t xml:space="preserve">
Priloge: </t>
    </r>
    <r>
      <rPr>
        <sz val="9"/>
        <rFont val="Calibri"/>
        <family val="2"/>
        <charset val="238"/>
        <scheme val="minor"/>
      </rPr>
      <t>spletni naslov blaga, katalog, slike, ... (opcijsko)</t>
    </r>
  </si>
  <si>
    <t>Kleščni merilnik AC/DC 200 A, 400 V, premer čeljusti do vsaj 20 mm, s priborom</t>
  </si>
  <si>
    <t>Tester trifaznega zaporedja faz izmenične nizke napetosti z indikacijo prisotnosti napetosti z LCD zaslonom in priborom</t>
  </si>
  <si>
    <t>Tester trifaznega zaporedja faz izmenične nizke napetosti in smeri vrtenja elektromotorja z LED ali LCD prikazom</t>
  </si>
  <si>
    <t>Opomba:</t>
  </si>
  <si>
    <t>Kraj in datum izpolnjevanja:</t>
  </si>
  <si>
    <t>Izpolnil (ime in priimek, podjetje):</t>
  </si>
  <si>
    <t>DDV (22 %)</t>
  </si>
  <si>
    <t>REKAPITULACIJA</t>
  </si>
  <si>
    <t>Osnovna-splošna merilna oprema</t>
  </si>
  <si>
    <t>Trasiranje in lociranje kablov in cevi</t>
  </si>
  <si>
    <t>Meritev inštalacij in ozemljitev</t>
  </si>
  <si>
    <t>Meritev kakovosti električne energije</t>
  </si>
  <si>
    <t>Skupaj brez DDV [EUR]</t>
  </si>
  <si>
    <t>Skupaj z DDV [EUR]</t>
  </si>
  <si>
    <t>Ime sklopa</t>
  </si>
  <si>
    <t>Enostavni kompaktni laserski merilnik razdalje do 100 m</t>
  </si>
  <si>
    <t>Nezahtevna prenosna termografska kamera za Android prenosni telefon (USB-C)</t>
  </si>
  <si>
    <t>Ponudnik (ime, priimek, podjetje):</t>
  </si>
  <si>
    <t xml:space="preserve">Ponudnik soglaša, da so izpolnjeni podatki skladni z razpisno dokumentacijo. </t>
  </si>
  <si>
    <t>Enota</t>
  </si>
  <si>
    <t>JN MERILNA OPREMA 2026</t>
  </si>
  <si>
    <t>kpl</t>
  </si>
  <si>
    <t>kos</t>
  </si>
  <si>
    <t>Podaljšane testne vezi 75 m, 2×2,5 mm2, na robustnem kolutu za Metrel testerje</t>
  </si>
  <si>
    <t>Podaljšana merilna vez 50 m, 0,75 mm2 na kolutu za Metrel testerje</t>
  </si>
  <si>
    <t>Oblazinjena prenosna torba velikosti M za Metrel testerje</t>
  </si>
  <si>
    <t>Kleščni merilnik ozemljitve z dvojno glavo in kalibracijsko zanko</t>
  </si>
  <si>
    <t>CENA (EUR brez DDV)</t>
  </si>
  <si>
    <t xml:space="preserve"> CENA skupaj (EURO) z DDV</t>
  </si>
  <si>
    <t>Opomba: V kolikor ne vidite vseh vrstic, jih ročno razširite.</t>
  </si>
  <si>
    <t>Zmogljiv prenosni analizator KEE razreda A s priborom in dodatno opremo (3×L+N – 2.000 A)</t>
  </si>
  <si>
    <t>4-fazni fleksibilni tokovni senzor (tuljava Rogowskega) do 2.000 A za prenosni analizator Unipower Unilyzer 900 (3×L+N)</t>
  </si>
  <si>
    <t>4-fazni fleksibilni tokovni senzor (tuljava Rogowskega) do 200 A (umerjene na 50 A) za prenosni analizator Unipower Unilyzer 900 (3×L+N)</t>
  </si>
  <si>
    <t>4-fazne mini tokovne klešče 50 A za prenosni analizator Unipower Unilyzer 900 (3×L+N)</t>
  </si>
  <si>
    <t>Enostavni trifazni prenosni analizator moči s fleksibilni tokovni senzorji (tuljava Rogowskega) do 10 kA s priborom</t>
  </si>
  <si>
    <t>Metrelov 3-fazni adapter za testiranje CEE 5-P 16 A vtičnic za A 1507</t>
  </si>
  <si>
    <t>Metrelov 3-fazni adapter za testiranje CEE 5-P 32 A vtičnic za A 1507</t>
  </si>
  <si>
    <t>Prenosni merilnik neprekinjenost zaščitnih vodnikov s teleskopsko palico</t>
  </si>
  <si>
    <t>Enostavni kleščni analizator kakovosti električne energije za enofazni ali uravnoteženi trifazni sistem z grafičnim prikazovalnikom in priborom</t>
  </si>
  <si>
    <t>Napredni prenosni instrument za iskanje in trasiranje kablov in cevi s priborom z vgrajenim GPS</t>
  </si>
  <si>
    <t>Kleščni signalni oddajnik Tx premera 100 mm za obstoječi prenosni instrument za iskanje in trasiranje kablov Radiodetection RD8200</t>
  </si>
  <si>
    <t>Vmesnik za direktni priklop pod napetostjo signalnega oddajnik Tx za obstoječi prenosni instrument za iskanje in trasiranje kablov Radiodetection RD8200</t>
  </si>
  <si>
    <t>Kleščni signalni lokator Rx premera 50 mm za Radiodetection RD8200</t>
  </si>
  <si>
    <t>A-okvir s torbico za lociranje okvar na plašču kabla za Radiodetection RD8200</t>
  </si>
  <si>
    <t>Polnilne Li-Ion baterije za oddajnik in sprejemnik s polnilcem za obstoječi instrument Radiodetection RD8200</t>
  </si>
  <si>
    <t>"Vedno pripravljen" brezkontaktni indikator prisotnosti izmenične nizke napetosti za električne instalacije s svetlobno indikacijo in preverjanjem baterije</t>
  </si>
  <si>
    <t>Brezkontaktni indikator prisotnosti izmenične nizke napetosti za električne instalacije z dvojno občutljivostjo in svetlobno indikacijo</t>
  </si>
  <si>
    <t>cena</t>
  </si>
  <si>
    <t>CENA SKUPAJ (EUR)</t>
  </si>
  <si>
    <t>CENA / enota (EUR)</t>
  </si>
  <si>
    <t>Kleščni merilnik TRMS AC/DC 0-4-400 A, premer čeljusti do vsaj 20 mm, s priborom</t>
  </si>
  <si>
    <t>Kleščni merilnik – TRMS AC/DC 1.000 A, 1.000 V, do 300 mm2 s priloženim gibljivim kleščnim adapterjem 45 cm za tokove do 2.500 A, s priborom</t>
  </si>
  <si>
    <t>Kleščni merilnik z brezžičnim prikazovalnikom – TRMS AC/DC 1.000 A, 1.000 V, do 300 mm2 s priloženim gibljivim kleščnim adapterjem 45 cm za tokove do 2.500 A, s priborom</t>
  </si>
  <si>
    <t>Kleščni merilnik – TRMS AC/DC 1.000 A, brezkontaktno merjenje napetosti 1.000 V, do 300 mm2 s priloženim gibljivim kleščnim adapterjem 45 cm za tokove do 2.500 A, s priborom</t>
  </si>
  <si>
    <t>Osnovni kompaktni elektro inštalaterski TRMS multimeter s priborom</t>
  </si>
  <si>
    <t>Naprednejši robustni TRMS multimeter za industrijske vzdrževalce s priborom</t>
  </si>
  <si>
    <t>Napredni detektor sledenja vodnikov s priborom</t>
  </si>
  <si>
    <t>Napredna kamera za pregled instalacij s priborom</t>
  </si>
  <si>
    <t>Robusten, kompakten merilnik izolacijske upornosti do 1 kV</t>
  </si>
  <si>
    <t>Tester 12 V in 24 V akumulatorjev s tiskalnikom</t>
  </si>
  <si>
    <t>Števec ionizirajočega sevanja gama, alfa, beta s funkcijo dozimetra</t>
  </si>
  <si>
    <t>Merilnik osvetljenosti za LED luči</t>
  </si>
  <si>
    <t>Laboratorijski namizni napajalnik z dvojnim izhodom (40 V DC, 10 A)</t>
  </si>
  <si>
    <t>Zmogljiv kompaktni profesionalni laserski merilnik razdalje do 50 m</t>
  </si>
  <si>
    <t>Zmogljiv kompaktni profesionalni laserski merilnik razdalje z digitalnim iskalom (kamero) do 150 m</t>
  </si>
  <si>
    <t>Enostavni kompaktni laserski daljinomer z okularjem in LCD zaslonom do 1.000 m</t>
  </si>
  <si>
    <t>Napredni kompaktni laserski daljinomer z okularjem in LCD zaslonom do 1.500 m</t>
  </si>
  <si>
    <t>Profesionalni 3D laserski merilnik razdalj s funkcijo merjenja od točke do točke s priborom</t>
  </si>
  <si>
    <t>Žepni GNSS univerzalni GIS sprejemnik s priborom</t>
  </si>
  <si>
    <t>Modul za preverjanje sofaznosti za SN bloke XIRIA Easergy VPIS V2/V3</t>
  </si>
  <si>
    <t>Tokovne klešče AC/DC 60 A, 200 kHz za obstoječi osciloskop Siglent SDS1104X-E 100MHz</t>
  </si>
  <si>
    <t>Prenosna torba za obstoječi osciloskop Siglent SDS1104X-E 100 MHz</t>
  </si>
  <si>
    <t>m</t>
  </si>
  <si>
    <t>Nadgradnja obstoječe programske opreme b2Suite proizvajalca b2 electronics GmbH</t>
  </si>
  <si>
    <t>Hitra diagnostika in celovita analiza žičnih in brezžičnih omrežij</t>
  </si>
  <si>
    <t>Certificiranje strukturiranih ožičenj (certifikator bakrenih kablov)</t>
  </si>
  <si>
    <t>Optične predvrvice za OTDR</t>
  </si>
  <si>
    <t>Več-funkcijski prenosni instrument namenjen za merjenje impedance napajalne in okvarne zanke z visokim tokom, linijske upornosti in upornosti DC vira, preizkušanje ELR in meritev toka</t>
  </si>
  <si>
    <t>Merilni sistem za meritev upornosti ozemljil, specifične upornosti zemlje in napetosti dotika in koraka</t>
  </si>
  <si>
    <t>* Vse cene so brez DDV, zaokrožene na dve decimalni mesti (eurocent).</t>
  </si>
  <si>
    <t xml:space="preserve">   Posamezne vrednosti so zmnožek količine in cene, zaokroženo na dve decimalni mesti (eurocent) natančno. </t>
  </si>
  <si>
    <t xml:space="preserve">  </t>
  </si>
  <si>
    <r>
      <rPr>
        <b/>
        <i/>
        <sz val="10"/>
        <color rgb="FFC00000"/>
        <rFont val="Calibri"/>
        <family val="2"/>
        <charset val="238"/>
        <scheme val="minor"/>
      </rPr>
      <t xml:space="preserve">Z izpolnitvijo tabele ponudnik izjavlja, da so izpolnjeni podatki skladni z opisi iz razpisne dokumentaciji ter podanimi minimalnimi zahtevami. </t>
    </r>
    <r>
      <rPr>
        <i/>
        <sz val="10"/>
        <color rgb="FFC00000"/>
        <rFont val="Calibri"/>
        <family val="2"/>
        <charset val="238"/>
        <scheme val="minor"/>
      </rPr>
      <t xml:space="preserve">
Ponudnik mora v stolpec "</t>
    </r>
    <r>
      <rPr>
        <b/>
        <i/>
        <sz val="10"/>
        <color rgb="FFC00000"/>
        <rFont val="Calibri"/>
        <family val="2"/>
        <charset val="238"/>
        <scheme val="minor"/>
      </rPr>
      <t>CENA/enota</t>
    </r>
    <r>
      <rPr>
        <i/>
        <sz val="10"/>
        <color rgb="FFC00000"/>
        <rFont val="Calibri"/>
        <family val="2"/>
        <charset val="238"/>
        <scheme val="minor"/>
      </rPr>
      <t>" vpisati ceno posameznega kosa oz. kompleta. Podatke o proizvajalcu in oznako naprave, ki jo ponuja vpiše v stolpec "</t>
    </r>
    <r>
      <rPr>
        <b/>
        <i/>
        <sz val="10"/>
        <color rgb="FFC00000"/>
        <rFont val="Calibri"/>
        <family val="2"/>
        <charset val="238"/>
        <scheme val="minor"/>
      </rPr>
      <t>VRSTA BLAGA</t>
    </r>
    <r>
      <rPr>
        <i/>
        <sz val="10"/>
        <color rgb="FFC00000"/>
        <rFont val="Calibri"/>
        <family val="2"/>
        <charset val="238"/>
        <scheme val="minor"/>
      </rPr>
      <t xml:space="preserve">". Če vsi podatki ne bodo vpisani, bo naročnik tako ponudbo označil za nedopustno in jo izločil. V primeru, da proizvajalec opreme katerega od podatkov ne navaja, ponudnik dopiše ustrezen nadomestni podatek. Ponudnik mora ponuditi vso opremo za vse pozicije posameznega sklopa. V kolikor vpiše ceno 0,00 oz. je ne vpiše, se smatra, da bo naročnik tako ponudbo označil za nedopustno in jo izločil.
</t>
    </r>
    <r>
      <rPr>
        <b/>
        <i/>
        <sz val="10"/>
        <color rgb="FFC00000"/>
        <rFont val="Calibri"/>
        <family val="2"/>
        <charset val="238"/>
        <scheme val="minor"/>
      </rPr>
      <t>Vsakršno spreminjanje strukture tabele oz. njenih posameznih delov brez dovoljenja naročnika se smatra za nedopustno in bo naročnik takšno ponudbo izločil.</t>
    </r>
  </si>
  <si>
    <t>manjkajoč podatek (cena, vrsta blaga) - obvezen vnos</t>
  </si>
  <si>
    <t>podatek (cena, vrsta blaga) vnešena</t>
  </si>
  <si>
    <t>Napredni merilni sistem za meritve zahtevnih ozemljilnih sistemov s priborom in z možnostjo nadgradnje meritve ozemljitev daljnovodnih 110 kV stebrov</t>
  </si>
  <si>
    <t>Komplet dveh podaljškov na kolutu za meritev ozemljitev (2×150-200 m)</t>
  </si>
  <si>
    <t>Vodnik s PVC‑izolacijo, finožični, H07V‑K 6 mm² rumeno/zelen</t>
  </si>
  <si>
    <t>IKT oprema</t>
  </si>
  <si>
    <t>Dvopolni merilnik nizke napetosti in prevodnosti za električne instalacije z LCD zaslonom in LED indikatorji ter priborom</t>
  </si>
  <si>
    <t>Kleščni merilnik – TRMS AC/DC 400 A, 600 V, premer čeljusti okrog 28 mm s priborom</t>
  </si>
  <si>
    <t>Kleščni merilnik – TRMS AC/DC 600 A, 600 V, do 300 mm2 s priborom in z možnostjo priključitve gibljivega kleščnega adapterja</t>
  </si>
  <si>
    <t>Brezkontaktni/kontaktni infrardeči termometer do 800 °C</t>
  </si>
  <si>
    <t>Par (rdeči in črni) silikonskih merilnih vrvic; 1,5 m, 10 A, 90°, bananski vtič 4 mm</t>
  </si>
  <si>
    <t>Par (rdeči in črni) preskusnih sond z vzmetnimi kavlji, bananski priključek 4 mm</t>
  </si>
  <si>
    <t>Par (rdeči in črni) popolnoma izoliranih velikih krokodilskih nastavkov, priključitev na 4 mm banana priključek, odprtina čeljusti do Φ 30 mm</t>
  </si>
  <si>
    <t>Par (rdeči in črni) ozkih pozlačenih vtičev z dvema vzmetema Φ 4 mm – vijačni</t>
  </si>
  <si>
    <r>
      <t>Finožični vodnik s silikonsko izolacijo, SIF 1 × 2,5 mm</t>
    </r>
    <r>
      <rPr>
        <vertAlign val="superscript"/>
        <sz val="9"/>
        <color theme="1"/>
        <rFont val="Calibri"/>
        <family val="2"/>
        <charset val="238"/>
        <scheme val="minor"/>
      </rPr>
      <t>2</t>
    </r>
    <r>
      <rPr>
        <sz val="9"/>
        <color theme="1"/>
        <rFont val="Calibri"/>
        <family val="2"/>
        <charset val="238"/>
        <scheme val="minor"/>
      </rPr>
      <t>, par (črna in rdeča)</t>
    </r>
  </si>
  <si>
    <t>Enofunkcijski instrument za testiranje tokokrogov pod napetostjo (testiranje RCD, merjenje impedance zanke in inštalacije, AC napetosti, frekvence in ugotavljanje faznega zaporedja skladno s standardom IEC/EN/SIST 61557)</t>
  </si>
  <si>
    <t>Napredni večfunkcijski instrument za meritev varnosti NN električne inštalacije skladno s standardom IEC/EN/SIST 61557 s priborom</t>
  </si>
  <si>
    <t>Adapter za samodejno testiranje 3-faznih sistemov s priborom za MI 3155 EurotestXD</t>
  </si>
  <si>
    <t>Metrelov set merilnih tipalk (testnih sond) s konico premera 2 mm</t>
  </si>
  <si>
    <t>Kleščni signalni oddajnik Tx premera 50 mm za obstoječi prenosni instrument za iskanje in trasiranje kablov Radiodetection RD8200</t>
  </si>
  <si>
    <t>Sklop 1</t>
  </si>
  <si>
    <t>Sklop 2</t>
  </si>
  <si>
    <t>Sklop 3</t>
  </si>
  <si>
    <t>Sklop 4</t>
  </si>
  <si>
    <t>Sklop 5</t>
  </si>
  <si>
    <t>SKLOP 1 "Osnovna-splošna merilna oprema"</t>
  </si>
  <si>
    <t>SKLOP 2 "Trasiranje in lociranje kablov in cevi"</t>
  </si>
  <si>
    <t>SKLOP 3 "Meritev inštalacij in ozemljitev"</t>
  </si>
  <si>
    <t>SKLOP 4 "Meritev kakovosti električne energije"</t>
  </si>
  <si>
    <t>SKLOP 5 "IKT oprema"</t>
  </si>
  <si>
    <t>5</t>
  </si>
  <si>
    <t>Priloge k posamezni poziciji so zaželene, v kolikor iz podanega tipa ponujenega blaga niso razvidne vse karakteristike in tehnične lastnosti.</t>
  </si>
  <si>
    <r>
      <rPr>
        <b/>
        <sz val="9"/>
        <color rgb="FFFF0000"/>
        <rFont val="Calibri"/>
        <family val="2"/>
        <charset val="238"/>
        <scheme val="minor"/>
      </rPr>
      <t>Navodilo za vnos podatkov: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Med posameznimi celicami vnosa se premikate z smernimi tipkami ali TAB tipko.
Za vnos nove vrstice v posameznem polju pritisnite tipki ALT in ENTER.
</t>
    </r>
    <r>
      <rPr>
        <b/>
        <sz val="9"/>
        <rFont val="Calibri"/>
        <family val="2"/>
        <charset val="238"/>
        <scheme val="minor"/>
      </rPr>
      <t xml:space="preserve">
KOMENTAR</t>
    </r>
    <r>
      <rPr>
        <sz val="9"/>
        <rFont val="Calibri"/>
        <family val="2"/>
        <charset val="238"/>
        <scheme val="minor"/>
      </rPr>
      <t xml:space="preserve"> (neobvezno)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</si>
</sst>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_-* #,##0.00\ _€_-;\-* #,##0.00\ _€_-;_-* &quot;-&quot;??\ _€_-;_-@_-"/>
  </numFmts>
  <fonts count="25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sz val="10"/>
      <color rgb="FF00206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6"/>
      <color theme="0"/>
      <name val="Calibri"/>
      <family val="2"/>
      <charset val="238"/>
      <scheme val="minor"/>
    </font>
    <font>
      <b/>
      <sz val="6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C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5">
    <xf numFmtId="0" fontId="0" fillId="0" borderId="0" xfId="0"/>
    <xf numFmtId="165" fontId="5" fillId="0" borderId="1" xfId="0" applyNumberFormat="1" applyFont="1" applyBorder="1" applyAlignment="1" applyProtection="1">
      <alignment horizontal="right" vertical="center" wrapText="1" indent="1"/>
      <protection hidden="1"/>
    </xf>
    <xf numFmtId="165" fontId="12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2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165" fontId="5" fillId="7" borderId="1" xfId="0" applyNumberFormat="1" applyFont="1" applyFill="1" applyBorder="1" applyAlignment="1" applyProtection="1">
      <alignment horizontal="right" vertical="center" wrapText="1" indent="1"/>
      <protection hidden="1"/>
    </xf>
    <xf numFmtId="0" fontId="21" fillId="13" borderId="0" xfId="0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22" fillId="13" borderId="0" xfId="0" applyFont="1" applyFill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165" fontId="0" fillId="9" borderId="1" xfId="0" applyNumberFormat="1" applyFill="1" applyBorder="1" applyAlignment="1" applyProtection="1">
      <alignment horizontal="right" vertical="center"/>
      <protection hidden="1"/>
    </xf>
    <xf numFmtId="165" fontId="12" fillId="8" borderId="1" xfId="0" applyNumberFormat="1" applyFont="1" applyFill="1" applyBorder="1" applyAlignment="1" applyProtection="1">
      <alignment horizontal="right" vertical="center"/>
      <protection hidden="1"/>
    </xf>
    <xf numFmtId="165" fontId="0" fillId="7" borderId="1" xfId="0" applyNumberFormat="1" applyFill="1" applyBorder="1" applyAlignment="1" applyProtection="1">
      <alignment horizontal="right"/>
      <protection hidden="1"/>
    </xf>
    <xf numFmtId="165" fontId="12" fillId="6" borderId="1" xfId="0" applyNumberFormat="1" applyFont="1" applyFill="1" applyBorder="1" applyAlignment="1" applyProtection="1">
      <alignment horizontal="right"/>
      <protection hidden="1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/>
    <xf numFmtId="49" fontId="8" fillId="0" borderId="1" xfId="0" quotePrefix="1" applyNumberFormat="1" applyFont="1" applyBorder="1" applyAlignment="1" applyProtection="1">
      <alignment horizontal="left" vertical="center" wrapText="1"/>
      <protection locked="0"/>
    </xf>
    <xf numFmtId="49" fontId="8" fillId="0" borderId="12" xfId="0" applyNumberFormat="1" applyFont="1" applyBorder="1" applyAlignment="1" applyProtection="1">
      <alignment horizontal="left" vertical="center" wrapText="1"/>
      <protection locked="0"/>
    </xf>
    <xf numFmtId="49" fontId="8" fillId="0" borderId="18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/>
    </xf>
    <xf numFmtId="0" fontId="12" fillId="10" borderId="1" xfId="0" applyFont="1" applyFill="1" applyBorder="1" applyAlignment="1">
      <alignment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left" vertical="center"/>
    </xf>
    <xf numFmtId="0" fontId="13" fillId="9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0" xfId="0" applyFont="1"/>
    <xf numFmtId="165" fontId="10" fillId="0" borderId="1" xfId="0" applyNumberFormat="1" applyFont="1" applyBorder="1" applyAlignment="1" applyProtection="1">
      <alignment horizontal="right" vertical="center" wrapText="1" indent="1"/>
      <protection locked="0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7" fillId="5" borderId="1" xfId="0" applyNumberFormat="1" applyFont="1" applyFill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center" vertical="center" textRotation="90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164" fontId="2" fillId="7" borderId="1" xfId="0" applyNumberFormat="1" applyFont="1" applyFill="1" applyBorder="1" applyAlignment="1">
      <alignment horizontal="right" vertical="center"/>
    </xf>
    <xf numFmtId="44" fontId="2" fillId="7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/>
    <xf numFmtId="49" fontId="4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4" fontId="19" fillId="12" borderId="0" xfId="0" applyNumberFormat="1" applyFont="1" applyFill="1" applyAlignment="1">
      <alignment vertical="center" wrapText="1"/>
    </xf>
    <xf numFmtId="44" fontId="20" fillId="11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9" fontId="17" fillId="0" borderId="0" xfId="0" applyNumberFormat="1" applyFont="1"/>
    <xf numFmtId="49" fontId="16" fillId="0" borderId="19" xfId="0" applyNumberFormat="1" applyFont="1" applyBorder="1" applyAlignment="1">
      <alignment vertical="center" wrapText="1"/>
    </xf>
    <xf numFmtId="0" fontId="18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2" fillId="2" borderId="5" xfId="0" applyFont="1" applyFill="1" applyBorder="1"/>
    <xf numFmtId="0" fontId="2" fillId="0" borderId="20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0" fillId="2" borderId="1" xfId="0" applyFill="1" applyBorder="1"/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9" fontId="0" fillId="0" borderId="0" xfId="0" applyNumberFormat="1" applyAlignment="1" applyProtection="1">
      <alignment horizontal="left" vertical="top" wrapText="1"/>
      <protection locked="0"/>
    </xf>
    <xf numFmtId="0" fontId="12" fillId="4" borderId="0" xfId="0" applyFont="1" applyFill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0" fillId="8" borderId="10" xfId="0" applyFill="1" applyBorder="1" applyAlignment="1">
      <alignment horizontal="right"/>
    </xf>
    <xf numFmtId="0" fontId="0" fillId="8" borderId="10" xfId="0" applyFill="1" applyBorder="1"/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0" fillId="4" borderId="9" xfId="0" applyFill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12" fillId="7" borderId="2" xfId="0" applyFont="1" applyFill="1" applyBorder="1" applyAlignment="1">
      <alignment horizontal="right" vertical="center"/>
    </xf>
    <xf numFmtId="0" fontId="12" fillId="7" borderId="4" xfId="0" applyFont="1" applyFill="1" applyBorder="1" applyAlignment="1">
      <alignment horizontal="right" vertical="center"/>
    </xf>
    <xf numFmtId="0" fontId="12" fillId="7" borderId="3" xfId="0" applyFont="1" applyFill="1" applyBorder="1" applyAlignment="1">
      <alignment horizontal="right" vertical="center"/>
    </xf>
    <xf numFmtId="164" fontId="2" fillId="7" borderId="2" xfId="0" applyNumberFormat="1" applyFont="1" applyFill="1" applyBorder="1" applyAlignment="1">
      <alignment horizontal="right" vertical="center"/>
    </xf>
    <xf numFmtId="164" fontId="2" fillId="7" borderId="4" xfId="0" applyNumberFormat="1" applyFont="1" applyFill="1" applyBorder="1" applyAlignment="1">
      <alignment horizontal="right" vertical="center"/>
    </xf>
    <xf numFmtId="164" fontId="2" fillId="7" borderId="3" xfId="0" applyNumberFormat="1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left" vertical="center"/>
    </xf>
  </cellXfs>
  <cellStyles count="2">
    <cellStyle name="Hyperlink" xfId="1" xr:uid="{C27D8896-B343-4A2A-A862-5E5D1AC3FBAE}"/>
    <cellStyle name="Navadno" xfId="0" builtinId="0"/>
  </cellStyles>
  <dxfs count="104"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rgb="FFFFB7B7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/>
      </font>
      <numFmt numFmtId="0" formatCode="General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166" formatCode="#,##0.00\ _€;\-#,##0.00\ _€"/>
      <alignment horizontal="right" vertical="center" textRotation="0" wrapText="1" indent="1" justifyLastLine="0" shrinkToFit="0" readingOrder="0"/>
      <border diagonalUp="0" diagonalDown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0" formatCode="General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166" formatCode="#,##0.00\ _€;\-#,##0.00\ _€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0" formatCode="General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rgb="FF000000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 val="0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font>
        <b/>
      </font>
      <numFmt numFmtId="0" formatCode="General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9"/>
        <color rgb="FF002060"/>
        <name val="Calibri"/>
        <family val="2"/>
        <charset val="238"/>
        <scheme val="minor"/>
      </font>
      <numFmt numFmtId="165" formatCode="_-* #,##0.00\ _€_-;\-* #,##0.00\ _€_-;_-* &quot;-&quot;??\ _€_-;_-@_-"/>
      <alignment horizontal="right" vertical="center" textRotation="0" wrapText="1" indent="1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 val="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hidden="0"/>
    </dxf>
    <dxf>
      <font>
        <b/>
      </font>
      <numFmt numFmtId="1" formatCode="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font>
        <b/>
      </font>
      <numFmt numFmtId="0" formatCode="General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protection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hidden="0"/>
    </dxf>
  </dxfs>
  <tableStyles count="0" defaultTableStyle="TableStyleMedium2" defaultPivotStyle="PivotStyleLight16"/>
  <colors>
    <mruColors>
      <color rgb="FFF1F5E7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783986</xdr:colOff>
      <xdr:row>0</xdr:row>
      <xdr:rowOff>109903</xdr:rowOff>
    </xdr:from>
    <xdr:to>
      <xdr:col>1</xdr:col>
      <xdr:colOff>2677508</xdr:colOff>
      <xdr:row>3</xdr:row>
      <xdr:rowOff>80307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5D1FB05E-E031-ED12-1480-AE0AC6D02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8063" y="109903"/>
          <a:ext cx="1893522" cy="432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AFC917-B8BD-4522-AA79-7C354903C50B}" name="Tabela_Sklop_1" displayName="Tabela_Sklop_1" ref="A3:I43" totalsRowShown="0" headerRowDxfId="103" dataDxfId="101" headerRowBorderDxfId="102" tableBorderDxfId="100" totalsRowBorderDxfId="99">
  <tableColumns count="9">
    <tableColumn id="1" xr3:uid="{24C7A782-6442-4E4F-8A9A-F8EA93240488}" name="Sklop" dataDxfId="98"/>
    <tableColumn id="2" xr3:uid="{E3A6C261-0958-48AA-AF2A-312E69365347}" name="pozicija" dataDxfId="97"/>
    <tableColumn id="3" xr3:uid="{B5397DF7-C224-47CC-A6B0-D1BC880D1F3E}" name="VRSTA BLAGA" dataDxfId="96"/>
    <tableColumn id="4" xr3:uid="{46DD178F-E9C7-4373-B3A0-3E73F867CD5F}" name="Količina" dataDxfId="95"/>
    <tableColumn id="9" xr3:uid="{411B1F26-ECE9-47BB-883C-63D4082DA9C3}" name="Enota" dataDxfId="94"/>
    <tableColumn id="5" xr3:uid="{AF87C5AE-B62D-4B4B-963D-C8B547B8597D}" name="CENA / enota (EUR)" dataDxfId="93"/>
    <tableColumn id="6" xr3:uid="{FB284624-0B9C-4C88-8E31-5FAD11ACA96D}" name="CENA SKUPAJ (EUR)" dataDxfId="92">
      <calculatedColumnFormula>ROUND(Tabela_Sklop_1[[#This Row],[Količina]]*ROUND(Tabela_Sklop_1[[#This Row],[CENA / enota (EUR)]],2),2)</calculatedColumnFormula>
    </tableColumn>
    <tableColumn id="7" xr3:uid="{0968FA31-E10E-44EA-BC4B-D29DF0E940B0}" name="VRSTA BLAGA (Vpiše ponudnik)_x000a_- Proizvajalec, natančen tip_x000a_- Vsa vsebovana morebitna oprema_x000a_- Tehnične lastnosti (glede na zahtevo pozicije), lahko tudi v prilogi_x000a_Priloge: spletni naslov blaga, katalog, slike, ... (opcijsko)" dataDxfId="91"/>
    <tableColumn id="8" xr3:uid="{3A6AC62C-EDAB-457F-963D-2C9DC2E7A406}" name="Navodilo za vnos podatkov:_x000a_Med posameznimi celicami vnosa se premikate z smernimi tipkami ali TAB tipko._x000a_Za vnos nove vrstice v posameznem polju pritisnite tipki ALT in ENTER._x000a__x000a_KOMENTAR (neobvezno)" dataDxfId="9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FCC544-8E06-45A3-8A2D-02C165E7670A}" name="Tabela_Sklop_2" displayName="Tabela_Sklop_2" ref="A3:I10" totalsRowShown="0" headerRowDxfId="89" dataDxfId="87" headerRowBorderDxfId="88" tableBorderDxfId="86" totalsRowBorderDxfId="85">
  <tableColumns count="9">
    <tableColumn id="1" xr3:uid="{D21614A0-023C-4316-B107-21EBC374D7B2}" name="Sklop" dataDxfId="84"/>
    <tableColumn id="2" xr3:uid="{9A7E4356-5AB1-42D1-9D7C-F7381F160A9B}" name="pozicija" dataDxfId="83"/>
    <tableColumn id="3" xr3:uid="{926D6EA4-EC88-4D1E-8D46-89AC53B7856C}" name="VRSTA BLAGA" dataDxfId="82"/>
    <tableColumn id="4" xr3:uid="{FBF56B80-DBC1-4353-BE6B-F5E120A954E2}" name="Količina" dataDxfId="81"/>
    <tableColumn id="9" xr3:uid="{14DB8A18-F256-498D-95ED-333EFEB489B1}" name="Enota" dataDxfId="80"/>
    <tableColumn id="5" xr3:uid="{3FFAA85D-D84A-43E6-A1D9-8DE1AC7D7AFD}" name="CENA / enota (EUR)" dataDxfId="79"/>
    <tableColumn id="6" xr3:uid="{CA390B20-6BAF-46C1-ABF9-E043499E11B2}" name="CENA SKUPAJ (EUR)" dataDxfId="78">
      <calculatedColumnFormula>ROUND(Tabela_Sklop_2[[#This Row],[Količina]]*ROUND(Tabela_Sklop_2[[#This Row],[CENA / enota (EUR)]],2),2)</calculatedColumnFormula>
    </tableColumn>
    <tableColumn id="7" xr3:uid="{389B173A-E90A-4AEB-B8F8-1B9F6E35EE15}" name="VRSTA BLAGA (Vpiše ponudnik)_x000a_- Proizvajalec, natančen tip_x000a_- Vsa vsebovana morebitna oprema_x000a_- Tehnične lastnosti (glede na zahtevo pozicije), lahko tudi v prilogi_x000a_Priloge: spletni naslov blaga, katalog, slike, ... (opcijsko)" dataDxfId="77"/>
    <tableColumn id="8" xr3:uid="{CA10992E-2E86-48FA-BEB9-BA767CED5B3E}" name="Navodilo za vnos podatkov:_x000a_Med posameznimi celicami vnosa se premikate z smernimi tipkami ali TAB tipko._x000a_Za vnos nove vrstice v posameznem polju pritisnite tipki ALT in ENTER._x000a__x000a_KOMENTAR (neobvezno)" dataDxfId="76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F79F22A-19F7-46F6-A1BC-01666128E624}" name="Tabela_Sklop_3" displayName="Tabela_Sklop_3" ref="A3:I18" totalsRowShown="0" headerRowDxfId="75" dataDxfId="73" headerRowBorderDxfId="74" tableBorderDxfId="72" totalsRowBorderDxfId="71">
  <tableColumns count="9">
    <tableColumn id="1" xr3:uid="{D9369E86-5D9D-40C9-B292-58024DE7BC09}" name="Sklop" dataDxfId="70"/>
    <tableColumn id="2" xr3:uid="{C2CF5B44-40FA-4E32-8D77-B7FF81069D69}" name="pozicija" dataDxfId="69"/>
    <tableColumn id="3" xr3:uid="{D5F7B7F6-9080-40C4-B36E-BB8C593E9D45}" name="VRSTA BLAGA" dataDxfId="68"/>
    <tableColumn id="4" xr3:uid="{7AD1E641-5292-4D94-89D0-F7A15F080C66}" name="Količina" dataDxfId="67"/>
    <tableColumn id="9" xr3:uid="{84EBD730-4B55-414D-A739-C95EF4C9494E}" name="Enota" dataDxfId="66"/>
    <tableColumn id="5" xr3:uid="{801D3583-AFB1-49D4-8761-4AD69BB4EE13}" name="CENA / enota (EUR)" dataDxfId="65"/>
    <tableColumn id="6" xr3:uid="{953DCD4C-18A0-440C-878C-3CA795F04FBB}" name="CENA SKUPAJ (EUR)" dataDxfId="64">
      <calculatedColumnFormula>ROUND(Tabela_Sklop_3[[#This Row],[Količina]]*ROUND(Tabela_Sklop_3[[#This Row],[CENA / enota (EUR)]],2),2)</calculatedColumnFormula>
    </tableColumn>
    <tableColumn id="7" xr3:uid="{B24759B5-72E5-4033-BBF5-8BD7D6C2401D}" name="VRSTA BLAGA (Vpiše ponudnik)_x000a_- Proizvajalec, natančen tip_x000a_- Vsa vsebovana morebitna oprema_x000a_- Tehnične lastnosti (glede na zahtevo pozicije), lahko tudi v prilogi_x000a_Priloge: spletni naslov blaga, katalog, slike, ... (opcijsko)" dataDxfId="63"/>
    <tableColumn id="8" xr3:uid="{7D4CB7D0-558D-4507-BB65-51F689334182}" name="Navodilo za vnos podatkov:_x000a_Med posameznimi celicami vnosa se premikate z smernimi tipkami ali TAB tipko._x000a_Za vnos nove vrstice v posameznem polju pritisnite tipki ALT in ENTER._x000a__x000a_KOMENTAR (neobvezno)" dataDxfId="62"/>
  </tableColumns>
  <tableStyleInfo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5F3BCC-FF17-42DE-881D-1E72CAAECDE9}" name="Tabela_Sklop_4" displayName="Tabela_Sklop_4" ref="A3:I9" totalsRowShown="0" headerRowDxfId="61" dataDxfId="59" headerRowBorderDxfId="60" tableBorderDxfId="58" totalsRowBorderDxfId="57">
  <tableColumns count="9">
    <tableColumn id="1" xr3:uid="{0282A69E-3976-4A7E-BC46-B216A774C4FD}" name="Sklop" dataDxfId="56"/>
    <tableColumn id="2" xr3:uid="{06FF97DB-FE77-4D8E-9D48-2167C32DEC06}" name="pozicija" dataDxfId="55"/>
    <tableColumn id="3" xr3:uid="{95678699-516B-4917-99EC-E47E012A2AC3}" name="VRSTA BLAGA" dataDxfId="54"/>
    <tableColumn id="4" xr3:uid="{8DDC0A3B-2247-4945-8468-1A261E925CDE}" name="Količina" dataDxfId="53"/>
    <tableColumn id="9" xr3:uid="{4795B402-01BB-4848-929E-A2687AB88841}" name="Enota" dataDxfId="52"/>
    <tableColumn id="5" xr3:uid="{389793C7-CC91-4679-A042-3CA02D0E156E}" name="CENA / enota (EUR)" dataDxfId="51"/>
    <tableColumn id="6" xr3:uid="{61CABA60-67BD-49E8-BB5F-827EC8BEDBC4}" name="CENA SKUPAJ (EUR)" dataDxfId="50">
      <calculatedColumnFormula>ROUND(Tabela_Sklop_4[[#This Row],[Količina]]*ROUND(Tabela_Sklop_4[[#This Row],[CENA / enota (EUR)]],2),2)</calculatedColumnFormula>
    </tableColumn>
    <tableColumn id="7" xr3:uid="{5E75C127-9C51-4725-8FFE-099CB0D8267A}" name="VRSTA BLAGA (Vpiše ponudnik)_x000a_- Proizvajalec, natančen tip_x000a_- Vsa vsebovana morebitna oprema_x000a_- Tehnične lastnosti (glede na zahtevo pozicije), lahko tudi v prilogi_x000a_Priloge: spletni naslov blaga, katalog, slike, ... (opcijsko)" dataDxfId="49"/>
    <tableColumn id="8" xr3:uid="{72747D45-8F5A-40ED-A2A0-0D8FE18C8969}" name="Navodilo za vnos podatkov:_x000a_Med posameznimi celicami vnosa se premikate z smernimi tipkami ali TAB tipko._x000a_Za vnos nove vrstice v posameznem polju pritisnite tipki ALT in ENTER._x000a__x000a_KOMENTAR (neobvezno)" dataDxfId="48"/>
  </tableColumns>
  <tableStyleInfo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99EE2D-64FA-4FFF-A6DC-020515A804E3}" name="Tabela_Sklop_5" displayName="Tabela_Sklop_5" ref="A3:I6" totalsRowShown="0" headerRowDxfId="47" dataDxfId="45" headerRowBorderDxfId="46" tableBorderDxfId="44" totalsRowBorderDxfId="43">
  <tableColumns count="9">
    <tableColumn id="1" xr3:uid="{2A5B5603-D0DD-4462-ACA6-DA22064E8250}" name="Sklop" dataDxfId="42"/>
    <tableColumn id="2" xr3:uid="{7CE514F0-5C76-4ACA-8D2F-E469E7CF15F8}" name="pozicija" dataDxfId="41"/>
    <tableColumn id="3" xr3:uid="{1876B09D-47C7-438C-929B-7DFF95F8A6DC}" name="VRSTA BLAGA" dataDxfId="40"/>
    <tableColumn id="4" xr3:uid="{378F56A6-9523-4703-B49B-5B16ED5349E3}" name="Količina" dataDxfId="39"/>
    <tableColumn id="9" xr3:uid="{3662EC4F-0CE3-4598-9E57-7BF32C87F9D3}" name="Enota" dataDxfId="38"/>
    <tableColumn id="5" xr3:uid="{0F3A7C6E-11F1-48AB-9C1F-756A895DBC9D}" name="CENA / enota (EUR)" dataDxfId="37"/>
    <tableColumn id="6" xr3:uid="{678F8CCE-9A83-406A-83C4-5C4D212A9578}" name="CENA SKUPAJ (EUR)" dataDxfId="36">
      <calculatedColumnFormula>ROUND(Tabela_Sklop_5[[#This Row],[Količina]]*ROUND(Tabela_Sklop_5[[#This Row],[CENA / enota (EUR)]],2),2)</calculatedColumnFormula>
    </tableColumn>
    <tableColumn id="7" xr3:uid="{0CA41053-BCB5-4662-9429-8D88CBC4F7F7}" name="VRSTA BLAGA (Vpiše ponudnik)_x000a_- Proizvajalec, natančen tip_x000a_- Vsa vsebovana morebitna oprema_x000a_- Tehnične lastnosti (glede na zahtevo pozicije), lahko tudi v prilogi_x000a_Priloge: spletni naslov blaga, katalog, slike, ... (opcijsko)" dataDxfId="35"/>
    <tableColumn id="8" xr3:uid="{674F0EF0-6D38-42B8-A909-DEF8863AE784}" name="Navodilo za vnos podatkov:_x000a_Med posameznimi celicami vnosa se premikate z smernimi tipkami ali TAB tipko._x000a_Za vnos nove vrstice v posameznem polju pritisnite tipki ALT in ENTER._x000a__x000a_KOMENTAR (neobvezno)" dataDxfId="34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6A9C6-5802-4FCF-A1C1-4B2AB8FEFCA4}">
  <sheetPr codeName="List1">
    <tabColor rgb="FF00B050"/>
  </sheetPr>
  <dimension ref="A1:C29"/>
  <sheetViews>
    <sheetView tabSelected="1" zoomScale="120" zoomScaleNormal="120" zoomScaleSheetLayoutView="120" workbookViewId="0">
      <selection activeCell="A23" sqref="A23:C23"/>
    </sheetView>
  </sheetViews>
  <sheetFormatPr defaultRowHeight="12" x14ac:dyDescent="0.2"/>
  <cols>
    <col min="1" max="1" width="10.140625" style="15" customWidth="1"/>
    <col min="2" max="2" width="51.7109375" style="15" customWidth="1"/>
    <col min="3" max="3" width="23.5703125" style="15" customWidth="1"/>
    <col min="4" max="16384" width="9.140625" style="15"/>
  </cols>
  <sheetData>
    <row r="1" spans="1:3" x14ac:dyDescent="0.2">
      <c r="A1" s="19"/>
    </row>
    <row r="2" spans="1:3" x14ac:dyDescent="0.2">
      <c r="A2" s="19"/>
      <c r="B2" s="20"/>
    </row>
    <row r="3" spans="1:3" x14ac:dyDescent="0.2">
      <c r="A3" s="19"/>
    </row>
    <row r="4" spans="1:3" x14ac:dyDescent="0.2">
      <c r="A4" s="19"/>
    </row>
    <row r="5" spans="1:3" x14ac:dyDescent="0.2">
      <c r="A5" s="21"/>
    </row>
    <row r="6" spans="1:3" ht="15" x14ac:dyDescent="0.2">
      <c r="A6" s="21"/>
      <c r="B6" s="22" t="s">
        <v>17</v>
      </c>
    </row>
    <row r="7" spans="1:3" x14ac:dyDescent="0.2">
      <c r="A7" s="21"/>
      <c r="B7" s="23"/>
    </row>
    <row r="8" spans="1:3" ht="15" x14ac:dyDescent="0.2">
      <c r="A8" s="21"/>
      <c r="B8" s="24" t="s">
        <v>30</v>
      </c>
    </row>
    <row r="10" spans="1:3" ht="15" x14ac:dyDescent="0.2">
      <c r="A10" s="25" t="s">
        <v>2</v>
      </c>
      <c r="B10" s="26" t="s">
        <v>24</v>
      </c>
      <c r="C10" s="27" t="s">
        <v>37</v>
      </c>
    </row>
    <row r="11" spans="1:3" ht="15" x14ac:dyDescent="0.2">
      <c r="A11" s="28" t="s">
        <v>113</v>
      </c>
      <c r="B11" s="29" t="s">
        <v>18</v>
      </c>
      <c r="C11" s="9">
        <f>CENA_1</f>
        <v>0</v>
      </c>
    </row>
    <row r="12" spans="1:3" ht="15" x14ac:dyDescent="0.25">
      <c r="A12" s="30" t="s">
        <v>114</v>
      </c>
      <c r="B12" s="29" t="s">
        <v>19</v>
      </c>
      <c r="C12" s="9" cm="1">
        <f t="array" ref="C12">CENA_2</f>
        <v>0</v>
      </c>
    </row>
    <row r="13" spans="1:3" ht="15" x14ac:dyDescent="0.2">
      <c r="A13" s="28" t="s">
        <v>115</v>
      </c>
      <c r="B13" s="29" t="s">
        <v>20</v>
      </c>
      <c r="C13" s="9" cm="1">
        <f t="array" ref="C13">CENA_3</f>
        <v>0</v>
      </c>
    </row>
    <row r="14" spans="1:3" ht="15" x14ac:dyDescent="0.25">
      <c r="A14" s="30" t="s">
        <v>116</v>
      </c>
      <c r="B14" s="29" t="s">
        <v>21</v>
      </c>
      <c r="C14" s="9" cm="1">
        <f t="array" ref="C14">CENA_4</f>
        <v>0</v>
      </c>
    </row>
    <row r="15" spans="1:3" ht="15" x14ac:dyDescent="0.2">
      <c r="A15" s="28" t="s">
        <v>117</v>
      </c>
      <c r="B15" s="29" t="s">
        <v>98</v>
      </c>
      <c r="C15" s="9" cm="1">
        <f t="array" ref="C15">CENA_5</f>
        <v>0</v>
      </c>
    </row>
    <row r="16" spans="1:3" ht="15.75" thickBot="1" x14ac:dyDescent="0.3">
      <c r="A16" s="82" t="s">
        <v>22</v>
      </c>
      <c r="B16" s="83"/>
      <c r="C16" s="10">
        <f>SUM(C11:C15)</f>
        <v>0</v>
      </c>
    </row>
    <row r="17" spans="1:3" ht="15.75" thickTop="1" x14ac:dyDescent="0.25">
      <c r="A17" s="31"/>
      <c r="B17"/>
      <c r="C17" s="32"/>
    </row>
    <row r="18" spans="1:3" ht="15" x14ac:dyDescent="0.25">
      <c r="A18" s="84" t="s">
        <v>16</v>
      </c>
      <c r="B18" s="85"/>
      <c r="C18" s="11">
        <f>ROUND(C16*0.22,2)</f>
        <v>0</v>
      </c>
    </row>
    <row r="19" spans="1:3" ht="15" x14ac:dyDescent="0.25">
      <c r="A19" s="86" t="s">
        <v>23</v>
      </c>
      <c r="B19" s="87"/>
      <c r="C19" s="12">
        <f>C16+C18</f>
        <v>0</v>
      </c>
    </row>
    <row r="20" spans="1:3" ht="15" x14ac:dyDescent="0.25">
      <c r="A20"/>
      <c r="B20"/>
      <c r="C20"/>
    </row>
    <row r="21" spans="1:3" ht="15" x14ac:dyDescent="0.25">
      <c r="A21"/>
      <c r="B21"/>
      <c r="C21"/>
    </row>
    <row r="22" spans="1:3" ht="15" x14ac:dyDescent="0.2">
      <c r="A22" s="88" t="s">
        <v>15</v>
      </c>
      <c r="B22" s="88"/>
      <c r="C22" s="88"/>
    </row>
    <row r="23" spans="1:3" ht="15" x14ac:dyDescent="0.2">
      <c r="A23" s="77"/>
      <c r="B23" s="77"/>
      <c r="C23" s="77"/>
    </row>
    <row r="24" spans="1:3" ht="15" x14ac:dyDescent="0.25">
      <c r="A24"/>
      <c r="B24"/>
      <c r="C24"/>
    </row>
    <row r="25" spans="1:3" ht="15" x14ac:dyDescent="0.2">
      <c r="A25" s="88" t="s">
        <v>14</v>
      </c>
      <c r="B25" s="88"/>
      <c r="C25" s="88"/>
    </row>
    <row r="26" spans="1:3" ht="15" x14ac:dyDescent="0.2">
      <c r="A26" s="77"/>
      <c r="B26" s="77"/>
      <c r="C26" s="77"/>
    </row>
    <row r="27" spans="1:3" ht="15" x14ac:dyDescent="0.25">
      <c r="A27"/>
      <c r="B27"/>
      <c r="C27"/>
    </row>
    <row r="28" spans="1:3" ht="15" x14ac:dyDescent="0.2">
      <c r="A28" s="78" t="s">
        <v>13</v>
      </c>
      <c r="B28" s="78"/>
      <c r="C28" s="78"/>
    </row>
    <row r="29" spans="1:3" ht="15" x14ac:dyDescent="0.2">
      <c r="A29" s="79" t="s">
        <v>28</v>
      </c>
      <c r="B29" s="80"/>
      <c r="C29" s="81"/>
    </row>
  </sheetData>
  <sheetProtection algorithmName="SHA-512" hashValue="S/CSh+874W11JhhJm3hFG4tGWWZdGQwt3CBiTWEUqU7y+zpCPY4tF64ec+ZTInyJAoNO0PtknKqSYrktwTTNrg==" saltValue="Wlct47C/38+vBKMKNmxwLw==" spinCount="100000" sheet="1" objects="1" scenarios="1" formatRows="0" insertHyperlinks="0"/>
  <mergeCells count="9">
    <mergeCell ref="A26:C26"/>
    <mergeCell ref="A28:C28"/>
    <mergeCell ref="A29:C29"/>
    <mergeCell ref="A16:B16"/>
    <mergeCell ref="A18:B18"/>
    <mergeCell ref="A19:B19"/>
    <mergeCell ref="A22:C22"/>
    <mergeCell ref="A23:C23"/>
    <mergeCell ref="A25:C25"/>
  </mergeCells>
  <phoneticPr fontId="24" type="noConversion"/>
  <conditionalFormatting sqref="A23">
    <cfRule type="containsBlanks" dxfId="33" priority="3">
      <formula>LEN(TRIM(A23))=0</formula>
    </cfRule>
    <cfRule type="notContainsBlanks" dxfId="32" priority="4">
      <formula>LEN(TRIM(A23))&gt;0</formula>
    </cfRule>
  </conditionalFormatting>
  <conditionalFormatting sqref="A26">
    <cfRule type="containsBlanks" dxfId="31" priority="1">
      <formula>LEN(TRIM(A26))=0</formula>
    </cfRule>
    <cfRule type="notContainsBlanks" dxfId="30" priority="2">
      <formula>LEN(TRIM(A26))&gt;0</formula>
    </cfRule>
  </conditionalFormatting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0C26-6DFA-47A5-A1F2-5553C9401F4A}">
  <sheetPr codeName="List2">
    <pageSetUpPr fitToPage="1"/>
  </sheetPr>
  <dimension ref="A1:I66"/>
  <sheetViews>
    <sheetView showGridLines="0" zoomScale="120" zoomScaleNormal="120" workbookViewId="0">
      <pane ySplit="3" topLeftCell="A4" activePane="bottomLeft" state="frozen"/>
      <selection pane="bottomLeft" activeCell="F4" sqref="F4"/>
    </sheetView>
  </sheetViews>
  <sheetFormatPr defaultColWidth="9" defaultRowHeight="12.75" x14ac:dyDescent="0.2"/>
  <cols>
    <col min="1" max="1" width="2.7109375" style="49" customWidth="1"/>
    <col min="2" max="2" width="2.7109375" style="33" customWidth="1"/>
    <col min="3" max="3" width="42.7109375" style="33" customWidth="1"/>
    <col min="4" max="4" width="6.7109375" style="33" customWidth="1"/>
    <col min="5" max="5" width="5.7109375" style="33" customWidth="1"/>
    <col min="6" max="6" width="10.7109375" style="33" customWidth="1"/>
    <col min="7" max="7" width="14.7109375" style="33" customWidth="1"/>
    <col min="8" max="8" width="44.7109375" style="33" customWidth="1"/>
    <col min="9" max="9" width="70.7109375" style="33" customWidth="1"/>
    <col min="10" max="16384" width="9" style="33"/>
  </cols>
  <sheetData>
    <row r="1" spans="1:9" s="6" customFormat="1" ht="15" x14ac:dyDescent="0.25">
      <c r="A1" s="7" cm="1">
        <f t="array" ref="A1">SUMPRODUCT((Tabela_Sklop_1[VRSTA BLAGA (Vpiše ponudnik)
- Proizvajalec, natančen tip
- Vsa vsebovana morebitna oprema
- Tehnične lastnosti (glede na zahtevo pozicije), lahko tudi v prilogi
Priloge: spletni naslov blaga, katalog, slike, ... (opcijsko)]&lt;&gt;"")*(LEN(TRIM(Tabela_Sklop_1[VRSTA BLAGA (Vpiše ponudnik)
- Proizvajalec, natančen tip
- Vsa vsebovana morebitna oprema
- Tehnične lastnosti (glede na zahtevo pozicije), lahko tudi v prilogi
Priloge: spletni naslov blaga, katalog, slike, ... (opcijsko)]))&gt;0)*(Tabela_Sklop_1[CENA / enota (EUR)]&lt;&gt;0)*(Tabela_Sklop_1[Količina]&lt;&gt;0))</f>
        <v>0</v>
      </c>
      <c r="B1" s="7">
        <f>COUNTIFS(Tabela_Sklop_1[Količina],"&lt;&gt;",Tabela_Sklop_1[Količina],"&lt;&gt;0")</f>
        <v>40</v>
      </c>
      <c r="C1" s="8"/>
      <c r="D1" s="7" cm="1">
        <f t="array" aca="1" ref="D1" ca="1">SUMPRODUCT((INDIRECT("Tabela_Sklop_1[VRSTA BLAGA (Vpiše ponudnik)
- Proizvajalec, natančen tip
- Vsa vsebovana morebitna oprema
- Tehnične lastnosti (glede na zahtevo pozicije), lahko tudi v prilogi
Priloge: spletni naslov blaga, katalog, slike, ... (opcijsko)]")&lt;&gt;"")*(LEN(TRIM(INDIRECT("Tabela_Sklop_1[VRSTA BLAGA (Vpiše ponudnik)
- Proizvajalec, natančen tip
- Vsa vsebovana morebitna oprema
- Tehnične lastnosti (glede na zahtevo pozicije), lahko tudi v prilogi
Priloge: spletni naslov blaga, katalog, slike, ... (opcijsko)]")))&gt;0)*(INDIRECT("Tabela_Sklop_1[CENA / enota (EUR)]")&lt;&gt;0)*(INDIRECT("Tabela_Sklop_1[Količina]")&lt;&gt;0))</f>
        <v>0</v>
      </c>
      <c r="E1" s="7">
        <f ca="1">COUNTIFS(INDIRECT("Tabela_Sklop_1[Količina]"),"&lt;&gt;",INDIRECT("Tabela_Sklop_1[Količina]"),"&lt;&gt;0")</f>
        <v>40</v>
      </c>
      <c r="F1" s="93" t="str" cm="1">
        <f t="array" ref="F1">_xlfn.CONCAT("Izpolnjeno število pozicij:","  ",SUMPRODUCT((Tabela_Sklop_1[VRSTA BLAGA (Vpiše ponudnik)
- Proizvajalec, natančen tip
- Vsa vsebovana morebitna oprema
- Tehnične lastnosti (glede na zahtevo pozicije), lahko tudi v prilogi
Priloge: spletni naslov blaga, katalog, slike, ... (opcijsko)]&lt;&gt;"")*(LEN(TRIM(Tabela_Sklop_1[VRSTA BLAGA (Vpiše ponudnik)
- Proizvajalec, natančen tip
- Vsa vsebovana morebitna oprema
- Tehnične lastnosti (glede na zahtevo pozicije), lahko tudi v prilogi
Priloge: spletni naslov blaga, katalog, slike, ... (opcijsko)]))&gt;0)*(Tabela_Sklop_1[CENA / enota (EUR)]&lt;&gt;0)*(Tabela_Sklop_1[Količina]&lt;&gt;0)),"/",COUNTIFS(Tabela_Sklop_1[Količina],"&lt;&gt;",Tabela_Sklop_1[Količina],"&lt;&gt;0"))</f>
        <v>Izpolnjeno število pozicij:  0/40</v>
      </c>
      <c r="G1" s="93"/>
      <c r="H1" s="93"/>
      <c r="I1" s="5"/>
    </row>
    <row r="2" spans="1:9" ht="21" x14ac:dyDescent="0.2">
      <c r="A2" s="35"/>
      <c r="B2" s="36"/>
      <c r="C2" s="92" t="s">
        <v>118</v>
      </c>
      <c r="D2" s="92"/>
      <c r="E2" s="92"/>
      <c r="F2" s="92"/>
      <c r="G2" s="92"/>
      <c r="H2" s="92"/>
    </row>
    <row r="3" spans="1:9" ht="84" x14ac:dyDescent="0.2">
      <c r="A3" s="37" t="s">
        <v>2</v>
      </c>
      <c r="B3" s="38" t="s">
        <v>3</v>
      </c>
      <c r="C3" s="39" t="s">
        <v>0</v>
      </c>
      <c r="D3" s="40" t="s">
        <v>4</v>
      </c>
      <c r="E3" s="40" t="s">
        <v>29</v>
      </c>
      <c r="F3" s="40" t="s">
        <v>59</v>
      </c>
      <c r="G3" s="40" t="s">
        <v>58</v>
      </c>
      <c r="H3" s="41" t="s">
        <v>9</v>
      </c>
      <c r="I3" s="64" t="s">
        <v>125</v>
      </c>
    </row>
    <row r="4" spans="1:9" s="15" customFormat="1" ht="48" x14ac:dyDescent="0.2">
      <c r="A4" s="42">
        <v>1</v>
      </c>
      <c r="B4" s="42">
        <v>1</v>
      </c>
      <c r="C4" s="43" t="s">
        <v>55</v>
      </c>
      <c r="D4" s="44">
        <v>25</v>
      </c>
      <c r="E4" s="44" t="s">
        <v>32</v>
      </c>
      <c r="F4" s="34"/>
      <c r="G4" s="1">
        <f>ROUND(Tabela_Sklop_1[[#This Row],[Količina]]*ROUND(Tabela_Sklop_1[[#This Row],[CENA / enota (EUR)]],2),2)</f>
        <v>0</v>
      </c>
      <c r="H4" s="13"/>
      <c r="I4" s="14"/>
    </row>
    <row r="5" spans="1:9" ht="36" x14ac:dyDescent="0.2">
      <c r="A5" s="42">
        <v>1</v>
      </c>
      <c r="B5" s="42">
        <v>2</v>
      </c>
      <c r="C5" s="43" t="s">
        <v>56</v>
      </c>
      <c r="D5" s="44">
        <v>5</v>
      </c>
      <c r="E5" s="44" t="s">
        <v>32</v>
      </c>
      <c r="F5" s="34"/>
      <c r="G5" s="1">
        <f>ROUND(Tabela_Sklop_1[[#This Row],[Količina]]*ROUND(Tabela_Sklop_1[[#This Row],[CENA / enota (EUR)]],2),2)</f>
        <v>0</v>
      </c>
      <c r="H5" s="13"/>
      <c r="I5" s="14"/>
    </row>
    <row r="6" spans="1:9" ht="36" x14ac:dyDescent="0.2">
      <c r="A6" s="42">
        <v>1</v>
      </c>
      <c r="B6" s="42">
        <v>3</v>
      </c>
      <c r="C6" s="43" t="s">
        <v>99</v>
      </c>
      <c r="D6" s="44">
        <v>136</v>
      </c>
      <c r="E6" s="44" t="s">
        <v>31</v>
      </c>
      <c r="F6" s="34"/>
      <c r="G6" s="1">
        <f>ROUND(Tabela_Sklop_1[[#This Row],[Količina]]*ROUND(Tabela_Sklop_1[[#This Row],[CENA / enota (EUR)]],2),2)</f>
        <v>0</v>
      </c>
      <c r="H6" s="13"/>
      <c r="I6" s="14"/>
    </row>
    <row r="7" spans="1:9" ht="36" x14ac:dyDescent="0.2">
      <c r="A7" s="42">
        <v>1</v>
      </c>
      <c r="B7" s="73">
        <v>4</v>
      </c>
      <c r="C7" s="43" t="s">
        <v>11</v>
      </c>
      <c r="D7" s="44">
        <v>9</v>
      </c>
      <c r="E7" s="44" t="s">
        <v>31</v>
      </c>
      <c r="F7" s="34"/>
      <c r="G7" s="1">
        <f>ROUND(Tabela_Sklop_1[[#This Row],[Količina]]*ROUND(Tabela_Sklop_1[[#This Row],[CENA / enota (EUR)]],2),2)</f>
        <v>0</v>
      </c>
      <c r="H7" s="13"/>
      <c r="I7" s="14"/>
    </row>
    <row r="8" spans="1:9" ht="36" x14ac:dyDescent="0.2">
      <c r="A8" s="42">
        <v>1</v>
      </c>
      <c r="B8" s="73">
        <v>5</v>
      </c>
      <c r="C8" s="43" t="s">
        <v>12</v>
      </c>
      <c r="D8" s="44">
        <v>3</v>
      </c>
      <c r="E8" s="44" t="s">
        <v>31</v>
      </c>
      <c r="F8" s="34"/>
      <c r="G8" s="1">
        <f>ROUND(Tabela_Sklop_1[[#This Row],[Količina]]*ROUND(Tabela_Sklop_1[[#This Row],[CENA / enota (EUR)]],2),2)</f>
        <v>0</v>
      </c>
      <c r="H8" s="13"/>
      <c r="I8" s="14"/>
    </row>
    <row r="9" spans="1:9" ht="24" x14ac:dyDescent="0.2">
      <c r="A9" s="42">
        <v>1</v>
      </c>
      <c r="B9" s="73">
        <v>6</v>
      </c>
      <c r="C9" s="43" t="s">
        <v>10</v>
      </c>
      <c r="D9" s="44">
        <v>2</v>
      </c>
      <c r="E9" s="44" t="s">
        <v>31</v>
      </c>
      <c r="F9" s="34"/>
      <c r="G9" s="1">
        <f>ROUND(Tabela_Sklop_1[[#This Row],[Količina]]*ROUND(Tabela_Sklop_1[[#This Row],[CENA / enota (EUR)]],2),2)</f>
        <v>0</v>
      </c>
      <c r="H9" s="13"/>
      <c r="I9" s="14"/>
    </row>
    <row r="10" spans="1:9" ht="24" x14ac:dyDescent="0.2">
      <c r="A10" s="42">
        <v>1</v>
      </c>
      <c r="B10" s="73">
        <v>7</v>
      </c>
      <c r="C10" s="43" t="s">
        <v>60</v>
      </c>
      <c r="D10" s="44">
        <v>2</v>
      </c>
      <c r="E10" s="44" t="s">
        <v>31</v>
      </c>
      <c r="F10" s="34"/>
      <c r="G10" s="1">
        <f>ROUND(Tabela_Sklop_1[[#This Row],[Količina]]*ROUND(Tabela_Sklop_1[[#This Row],[CENA / enota (EUR)]],2),2)</f>
        <v>0</v>
      </c>
      <c r="H10" s="13"/>
      <c r="I10" s="14"/>
    </row>
    <row r="11" spans="1:9" ht="24" x14ac:dyDescent="0.2">
      <c r="A11" s="42">
        <v>1</v>
      </c>
      <c r="B11" s="73">
        <v>8</v>
      </c>
      <c r="C11" s="43" t="s">
        <v>100</v>
      </c>
      <c r="D11" s="44">
        <v>10</v>
      </c>
      <c r="E11" s="44" t="s">
        <v>31</v>
      </c>
      <c r="F11" s="34"/>
      <c r="G11" s="1">
        <f>ROUND(Tabela_Sklop_1[[#This Row],[Količina]]*ROUND(Tabela_Sklop_1[[#This Row],[CENA / enota (EUR)]],2),2)</f>
        <v>0</v>
      </c>
      <c r="H11" s="13"/>
      <c r="I11" s="14"/>
    </row>
    <row r="12" spans="1:9" ht="36" x14ac:dyDescent="0.2">
      <c r="A12" s="42">
        <v>1</v>
      </c>
      <c r="B12" s="73">
        <v>9</v>
      </c>
      <c r="C12" s="43" t="s">
        <v>101</v>
      </c>
      <c r="D12" s="44">
        <v>10</v>
      </c>
      <c r="E12" s="44" t="s">
        <v>31</v>
      </c>
      <c r="F12" s="34"/>
      <c r="G12" s="1">
        <f>ROUND(Tabela_Sklop_1[[#This Row],[Količina]]*ROUND(Tabela_Sklop_1[[#This Row],[CENA / enota (EUR)]],2),2)</f>
        <v>0</v>
      </c>
      <c r="H12" s="13"/>
      <c r="I12" s="14"/>
    </row>
    <row r="13" spans="1:9" ht="36" x14ac:dyDescent="0.2">
      <c r="A13" s="42">
        <v>1</v>
      </c>
      <c r="B13" s="73">
        <v>10</v>
      </c>
      <c r="C13" s="43" t="s">
        <v>61</v>
      </c>
      <c r="D13" s="44">
        <v>15</v>
      </c>
      <c r="E13" s="44" t="s">
        <v>31</v>
      </c>
      <c r="F13" s="34"/>
      <c r="G13" s="1">
        <f>ROUND(Tabela_Sklop_1[[#This Row],[Količina]]*ROUND(Tabela_Sklop_1[[#This Row],[CENA / enota (EUR)]],2),2)</f>
        <v>0</v>
      </c>
      <c r="H13" s="13"/>
      <c r="I13" s="14"/>
    </row>
    <row r="14" spans="1:9" ht="48" x14ac:dyDescent="0.2">
      <c r="A14" s="42">
        <v>1</v>
      </c>
      <c r="B14" s="73">
        <v>11</v>
      </c>
      <c r="C14" s="43" t="s">
        <v>62</v>
      </c>
      <c r="D14" s="44">
        <v>8</v>
      </c>
      <c r="E14" s="44" t="s">
        <v>31</v>
      </c>
      <c r="F14" s="34"/>
      <c r="G14" s="1">
        <f>ROUND(Tabela_Sklop_1[[#This Row],[Količina]]*ROUND(Tabela_Sklop_1[[#This Row],[CENA / enota (EUR)]],2),2)</f>
        <v>0</v>
      </c>
      <c r="H14" s="13"/>
      <c r="I14" s="14"/>
    </row>
    <row r="15" spans="1:9" ht="48" x14ac:dyDescent="0.2">
      <c r="A15" s="42">
        <v>1</v>
      </c>
      <c r="B15" s="73">
        <v>12</v>
      </c>
      <c r="C15" s="43" t="s">
        <v>63</v>
      </c>
      <c r="D15" s="44">
        <v>8</v>
      </c>
      <c r="E15" s="44" t="s">
        <v>31</v>
      </c>
      <c r="F15" s="34"/>
      <c r="G15" s="1">
        <f>ROUND(Tabela_Sklop_1[[#This Row],[Količina]]*ROUND(Tabela_Sklop_1[[#This Row],[CENA / enota (EUR)]],2),2)</f>
        <v>0</v>
      </c>
      <c r="H15" s="13"/>
      <c r="I15" s="14"/>
    </row>
    <row r="16" spans="1:9" ht="24" x14ac:dyDescent="0.2">
      <c r="A16" s="42">
        <v>1</v>
      </c>
      <c r="B16" s="73">
        <v>13</v>
      </c>
      <c r="C16" s="43" t="s">
        <v>64</v>
      </c>
      <c r="D16" s="44">
        <v>5</v>
      </c>
      <c r="E16" s="44" t="s">
        <v>31</v>
      </c>
      <c r="F16" s="34"/>
      <c r="G16" s="1">
        <f>ROUND(Tabela_Sklop_1[[#This Row],[Količina]]*ROUND(Tabela_Sklop_1[[#This Row],[CENA / enota (EUR)]],2),2)</f>
        <v>0</v>
      </c>
      <c r="H16" s="13"/>
      <c r="I16" s="14"/>
    </row>
    <row r="17" spans="1:9" ht="24" x14ac:dyDescent="0.2">
      <c r="A17" s="42">
        <v>1</v>
      </c>
      <c r="B17" s="73">
        <v>14</v>
      </c>
      <c r="C17" s="43" t="s">
        <v>65</v>
      </c>
      <c r="D17" s="44">
        <v>2</v>
      </c>
      <c r="E17" s="44" t="s">
        <v>31</v>
      </c>
      <c r="F17" s="34"/>
      <c r="G17" s="1">
        <f>ROUND(Tabela_Sklop_1[[#This Row],[Količina]]*ROUND(Tabela_Sklop_1[[#This Row],[CENA / enota (EUR)]],2),2)</f>
        <v>0</v>
      </c>
      <c r="H17" s="13"/>
      <c r="I17" s="14"/>
    </row>
    <row r="18" spans="1:9" ht="24" x14ac:dyDescent="0.2">
      <c r="A18" s="42">
        <v>1</v>
      </c>
      <c r="B18" s="73">
        <v>15</v>
      </c>
      <c r="C18" s="43" t="s">
        <v>102</v>
      </c>
      <c r="D18" s="44">
        <v>1</v>
      </c>
      <c r="E18" s="44" t="s">
        <v>31</v>
      </c>
      <c r="F18" s="34"/>
      <c r="G18" s="1">
        <f>ROUND(Tabela_Sklop_1[[#This Row],[Količina]]*ROUND(Tabela_Sklop_1[[#This Row],[CENA / enota (EUR)]],2),2)</f>
        <v>0</v>
      </c>
      <c r="H18" s="13"/>
      <c r="I18" s="14"/>
    </row>
    <row r="19" spans="1:9" ht="24" x14ac:dyDescent="0.2">
      <c r="A19" s="42">
        <v>1</v>
      </c>
      <c r="B19" s="73">
        <v>16</v>
      </c>
      <c r="C19" s="43" t="s">
        <v>26</v>
      </c>
      <c r="D19" s="44">
        <v>8</v>
      </c>
      <c r="E19" s="44" t="s">
        <v>32</v>
      </c>
      <c r="F19" s="34"/>
      <c r="G19" s="1">
        <f>ROUND(Tabela_Sklop_1[[#This Row],[Količina]]*ROUND(Tabela_Sklop_1[[#This Row],[CENA / enota (EUR)]],2),2)</f>
        <v>0</v>
      </c>
      <c r="H19" s="13"/>
      <c r="I19" s="14"/>
    </row>
    <row r="20" spans="1:9" x14ac:dyDescent="0.2">
      <c r="A20" s="42">
        <v>1</v>
      </c>
      <c r="B20" s="73">
        <v>17</v>
      </c>
      <c r="C20" s="43" t="s">
        <v>66</v>
      </c>
      <c r="D20" s="44">
        <v>1</v>
      </c>
      <c r="E20" s="44" t="s">
        <v>31</v>
      </c>
      <c r="F20" s="34"/>
      <c r="G20" s="1">
        <f>ROUND(Tabela_Sklop_1[[#This Row],[Količina]]*ROUND(Tabela_Sklop_1[[#This Row],[CENA / enota (EUR)]],2),2)</f>
        <v>0</v>
      </c>
      <c r="H20" s="13"/>
      <c r="I20" s="14"/>
    </row>
    <row r="21" spans="1:9" x14ac:dyDescent="0.2">
      <c r="A21" s="42">
        <v>1</v>
      </c>
      <c r="B21" s="73">
        <v>18</v>
      </c>
      <c r="C21" s="43" t="s">
        <v>67</v>
      </c>
      <c r="D21" s="44">
        <v>1</v>
      </c>
      <c r="E21" s="44" t="s">
        <v>31</v>
      </c>
      <c r="F21" s="34"/>
      <c r="G21" s="1">
        <f>ROUND(Tabela_Sklop_1[[#This Row],[Količina]]*ROUND(Tabela_Sklop_1[[#This Row],[CENA / enota (EUR)]],2),2)</f>
        <v>0</v>
      </c>
      <c r="H21" s="13"/>
      <c r="I21" s="14"/>
    </row>
    <row r="22" spans="1:9" ht="24" x14ac:dyDescent="0.2">
      <c r="A22" s="42">
        <v>1</v>
      </c>
      <c r="B22" s="73">
        <v>19</v>
      </c>
      <c r="C22" s="43" t="s">
        <v>25</v>
      </c>
      <c r="D22" s="44">
        <v>10</v>
      </c>
      <c r="E22" s="44" t="s">
        <v>32</v>
      </c>
      <c r="F22" s="34"/>
      <c r="G22" s="1">
        <f>ROUND(Tabela_Sklop_1[[#This Row],[Količina]]*ROUND(Tabela_Sklop_1[[#This Row],[CENA / enota (EUR)]],2),2)</f>
        <v>0</v>
      </c>
      <c r="H22" s="13"/>
      <c r="I22" s="14"/>
    </row>
    <row r="23" spans="1:9" ht="24" x14ac:dyDescent="0.2">
      <c r="A23" s="42">
        <v>1</v>
      </c>
      <c r="B23" s="73">
        <v>20</v>
      </c>
      <c r="C23" s="43" t="s">
        <v>73</v>
      </c>
      <c r="D23" s="44">
        <v>3</v>
      </c>
      <c r="E23" s="44" t="s">
        <v>32</v>
      </c>
      <c r="F23" s="34"/>
      <c r="G23" s="1">
        <f>ROUND(Tabela_Sklop_1[[#This Row],[Količina]]*ROUND(Tabela_Sklop_1[[#This Row],[CENA / enota (EUR)]],2),2)</f>
        <v>0</v>
      </c>
      <c r="H23" s="13"/>
      <c r="I23" s="14"/>
    </row>
    <row r="24" spans="1:9" ht="24" x14ac:dyDescent="0.2">
      <c r="A24" s="42">
        <v>1</v>
      </c>
      <c r="B24" s="73">
        <v>21</v>
      </c>
      <c r="C24" s="43" t="s">
        <v>74</v>
      </c>
      <c r="D24" s="44">
        <v>2</v>
      </c>
      <c r="E24" s="44" t="s">
        <v>32</v>
      </c>
      <c r="F24" s="34"/>
      <c r="G24" s="1">
        <f>ROUND(Tabela_Sklop_1[[#This Row],[Količina]]*ROUND(Tabela_Sklop_1[[#This Row],[CENA / enota (EUR)]],2),2)</f>
        <v>0</v>
      </c>
      <c r="H24" s="13"/>
      <c r="I24" s="14"/>
    </row>
    <row r="25" spans="1:9" ht="24" x14ac:dyDescent="0.2">
      <c r="A25" s="42">
        <v>1</v>
      </c>
      <c r="B25" s="73">
        <v>22</v>
      </c>
      <c r="C25" s="43" t="s">
        <v>75</v>
      </c>
      <c r="D25" s="44">
        <v>1</v>
      </c>
      <c r="E25" s="44" t="s">
        <v>32</v>
      </c>
      <c r="F25" s="34"/>
      <c r="G25" s="1">
        <f>ROUND(Tabela_Sklop_1[[#This Row],[Količina]]*ROUND(Tabela_Sklop_1[[#This Row],[CENA / enota (EUR)]],2),2)</f>
        <v>0</v>
      </c>
      <c r="H25" s="13"/>
      <c r="I25" s="14"/>
    </row>
    <row r="26" spans="1:9" ht="24" x14ac:dyDescent="0.2">
      <c r="A26" s="42">
        <v>1</v>
      </c>
      <c r="B26" s="73">
        <v>23</v>
      </c>
      <c r="C26" s="43" t="s">
        <v>76</v>
      </c>
      <c r="D26" s="44">
        <v>1</v>
      </c>
      <c r="E26" s="44" t="s">
        <v>31</v>
      </c>
      <c r="F26" s="34"/>
      <c r="G26" s="1">
        <f>ROUND(Tabela_Sklop_1[[#This Row],[Količina]]*ROUND(Tabela_Sklop_1[[#This Row],[CENA / enota (EUR)]],2),2)</f>
        <v>0</v>
      </c>
      <c r="H26" s="13"/>
      <c r="I26" s="14"/>
    </row>
    <row r="27" spans="1:9" ht="24" x14ac:dyDescent="0.2">
      <c r="A27" s="42">
        <v>1</v>
      </c>
      <c r="B27" s="73">
        <v>24</v>
      </c>
      <c r="C27" s="43" t="s">
        <v>77</v>
      </c>
      <c r="D27" s="44">
        <v>1</v>
      </c>
      <c r="E27" s="44" t="s">
        <v>31</v>
      </c>
      <c r="F27" s="34"/>
      <c r="G27" s="1">
        <f>ROUND(Tabela_Sklop_1[[#This Row],[Količina]]*ROUND(Tabela_Sklop_1[[#This Row],[CENA / enota (EUR)]],2),2)</f>
        <v>0</v>
      </c>
      <c r="H27" s="13"/>
      <c r="I27" s="14"/>
    </row>
    <row r="28" spans="1:9" x14ac:dyDescent="0.2">
      <c r="A28" s="42">
        <v>1</v>
      </c>
      <c r="B28" s="73">
        <v>25</v>
      </c>
      <c r="C28" s="43" t="s">
        <v>78</v>
      </c>
      <c r="D28" s="44">
        <v>1</v>
      </c>
      <c r="E28" s="44" t="s">
        <v>31</v>
      </c>
      <c r="F28" s="34"/>
      <c r="G28" s="1">
        <f>ROUND(Tabela_Sklop_1[[#This Row],[Količina]]*ROUND(Tabela_Sklop_1[[#This Row],[CENA / enota (EUR)]],2),2)</f>
        <v>0</v>
      </c>
      <c r="H28" s="13"/>
      <c r="I28" s="14"/>
    </row>
    <row r="29" spans="1:9" ht="24" x14ac:dyDescent="0.2">
      <c r="A29" s="42">
        <v>1</v>
      </c>
      <c r="B29" s="73">
        <v>26</v>
      </c>
      <c r="C29" s="43" t="s">
        <v>68</v>
      </c>
      <c r="D29" s="44">
        <v>2</v>
      </c>
      <c r="E29" s="44" t="s">
        <v>31</v>
      </c>
      <c r="F29" s="34"/>
      <c r="G29" s="1">
        <f>ROUND(Tabela_Sklop_1[[#This Row],[Količina]]*ROUND(Tabela_Sklop_1[[#This Row],[CENA / enota (EUR)]],2),2)</f>
        <v>0</v>
      </c>
      <c r="H29" s="13"/>
      <c r="I29" s="14"/>
    </row>
    <row r="30" spans="1:9" x14ac:dyDescent="0.2">
      <c r="A30" s="42">
        <v>1</v>
      </c>
      <c r="B30" s="73">
        <v>27</v>
      </c>
      <c r="C30" s="43" t="s">
        <v>69</v>
      </c>
      <c r="D30" s="44">
        <v>1</v>
      </c>
      <c r="E30" s="44" t="s">
        <v>31</v>
      </c>
      <c r="F30" s="34"/>
      <c r="G30" s="1">
        <f>ROUND(Tabela_Sklop_1[[#This Row],[Količina]]*ROUND(Tabela_Sklop_1[[#This Row],[CENA / enota (EUR)]],2),2)</f>
        <v>0</v>
      </c>
      <c r="H30" s="13"/>
      <c r="I30" s="14"/>
    </row>
    <row r="31" spans="1:9" ht="24" x14ac:dyDescent="0.2">
      <c r="A31" s="42">
        <v>1</v>
      </c>
      <c r="B31" s="73">
        <v>28</v>
      </c>
      <c r="C31" s="43" t="s">
        <v>70</v>
      </c>
      <c r="D31" s="44">
        <v>1</v>
      </c>
      <c r="E31" s="44" t="s">
        <v>31</v>
      </c>
      <c r="F31" s="34"/>
      <c r="G31" s="1">
        <f>ROUND(Tabela_Sklop_1[[#This Row],[Količina]]*ROUND(Tabela_Sklop_1[[#This Row],[CENA / enota (EUR)]],2),2)</f>
        <v>0</v>
      </c>
      <c r="H31" s="13"/>
      <c r="I31" s="16"/>
    </row>
    <row r="32" spans="1:9" x14ac:dyDescent="0.2">
      <c r="A32" s="42">
        <v>1</v>
      </c>
      <c r="B32" s="73">
        <v>29</v>
      </c>
      <c r="C32" s="43" t="s">
        <v>71</v>
      </c>
      <c r="D32" s="44">
        <v>1</v>
      </c>
      <c r="E32" s="44" t="s">
        <v>31</v>
      </c>
      <c r="F32" s="34"/>
      <c r="G32" s="1">
        <f>ROUND(Tabela_Sklop_1[[#This Row],[Količina]]*ROUND(Tabela_Sklop_1[[#This Row],[CENA / enota (EUR)]],2),2)</f>
        <v>0</v>
      </c>
      <c r="H32" s="13"/>
      <c r="I32" s="14"/>
    </row>
    <row r="33" spans="1:9" ht="24" x14ac:dyDescent="0.2">
      <c r="A33" s="42">
        <v>1</v>
      </c>
      <c r="B33" s="73">
        <v>30</v>
      </c>
      <c r="C33" s="43" t="s">
        <v>72</v>
      </c>
      <c r="D33" s="44">
        <v>1</v>
      </c>
      <c r="E33" s="44" t="s">
        <v>31</v>
      </c>
      <c r="F33" s="34"/>
      <c r="G33" s="1">
        <f>ROUND(Tabela_Sklop_1[[#This Row],[Količina]]*ROUND(Tabela_Sklop_1[[#This Row],[CENA / enota (EUR)]],2),2)</f>
        <v>0</v>
      </c>
      <c r="H33" s="13"/>
      <c r="I33" s="14"/>
    </row>
    <row r="34" spans="1:9" ht="24" x14ac:dyDescent="0.2">
      <c r="A34" s="42">
        <v>1</v>
      </c>
      <c r="B34" s="73">
        <v>31</v>
      </c>
      <c r="C34" s="43" t="s">
        <v>79</v>
      </c>
      <c r="D34" s="44">
        <v>15</v>
      </c>
      <c r="E34" s="44" t="s">
        <v>32</v>
      </c>
      <c r="F34" s="34"/>
      <c r="G34" s="1">
        <f>ROUND(Tabela_Sklop_1[[#This Row],[Količina]]*ROUND(Tabela_Sklop_1[[#This Row],[CENA / enota (EUR)]],2),2)</f>
        <v>0</v>
      </c>
      <c r="H34" s="13"/>
      <c r="I34" s="14"/>
    </row>
    <row r="35" spans="1:9" ht="24" x14ac:dyDescent="0.2">
      <c r="A35" s="42">
        <v>1</v>
      </c>
      <c r="B35" s="73">
        <v>32</v>
      </c>
      <c r="C35" s="43" t="s">
        <v>80</v>
      </c>
      <c r="D35" s="44">
        <v>2</v>
      </c>
      <c r="E35" s="44" t="s">
        <v>32</v>
      </c>
      <c r="F35" s="34"/>
      <c r="G35" s="1">
        <f>ROUND(Tabela_Sklop_1[[#This Row],[Količina]]*ROUND(Tabela_Sklop_1[[#This Row],[CENA / enota (EUR)]],2),2)</f>
        <v>0</v>
      </c>
      <c r="H35" s="13"/>
      <c r="I35" s="14"/>
    </row>
    <row r="36" spans="1:9" ht="24" x14ac:dyDescent="0.2">
      <c r="A36" s="42">
        <v>1</v>
      </c>
      <c r="B36" s="73">
        <v>33</v>
      </c>
      <c r="C36" s="43" t="s">
        <v>81</v>
      </c>
      <c r="D36" s="44">
        <v>1</v>
      </c>
      <c r="E36" s="44" t="s">
        <v>32</v>
      </c>
      <c r="F36" s="34"/>
      <c r="G36" s="1">
        <f>ROUND(Tabela_Sklop_1[[#This Row],[Količina]]*ROUND(Tabela_Sklop_1[[#This Row],[CENA / enota (EUR)]],2),2)</f>
        <v>0</v>
      </c>
      <c r="H36" s="13"/>
      <c r="I36" s="14"/>
    </row>
    <row r="37" spans="1:9" ht="24" x14ac:dyDescent="0.2">
      <c r="A37" s="42">
        <v>1</v>
      </c>
      <c r="B37" s="73">
        <v>34</v>
      </c>
      <c r="C37" s="43" t="s">
        <v>103</v>
      </c>
      <c r="D37" s="44">
        <v>2</v>
      </c>
      <c r="E37" s="44" t="s">
        <v>31</v>
      </c>
      <c r="F37" s="34"/>
      <c r="G37" s="1">
        <f>ROUND(Tabela_Sklop_1[[#This Row],[Količina]]*ROUND(Tabela_Sklop_1[[#This Row],[CENA / enota (EUR)]],2),2)</f>
        <v>0</v>
      </c>
      <c r="H37" s="13"/>
      <c r="I37" s="14"/>
    </row>
    <row r="38" spans="1:9" ht="24" x14ac:dyDescent="0.2">
      <c r="A38" s="42">
        <v>1</v>
      </c>
      <c r="B38" s="73">
        <v>35</v>
      </c>
      <c r="C38" s="43" t="s">
        <v>104</v>
      </c>
      <c r="D38" s="44">
        <v>2</v>
      </c>
      <c r="E38" s="44" t="s">
        <v>31</v>
      </c>
      <c r="F38" s="34"/>
      <c r="G38" s="1">
        <f>ROUND(Tabela_Sklop_1[[#This Row],[Količina]]*ROUND(Tabela_Sklop_1[[#This Row],[CENA / enota (EUR)]],2),2)</f>
        <v>0</v>
      </c>
      <c r="H38" s="13"/>
      <c r="I38" s="14"/>
    </row>
    <row r="39" spans="1:9" ht="36" x14ac:dyDescent="0.2">
      <c r="A39" s="42">
        <v>1</v>
      </c>
      <c r="B39" s="73">
        <v>36</v>
      </c>
      <c r="C39" s="43" t="s">
        <v>105</v>
      </c>
      <c r="D39" s="44">
        <v>10</v>
      </c>
      <c r="E39" s="44" t="s">
        <v>31</v>
      </c>
      <c r="F39" s="34"/>
      <c r="G39" s="1">
        <f>ROUND(Tabela_Sklop_1[[#This Row],[Količina]]*ROUND(Tabela_Sklop_1[[#This Row],[CENA / enota (EUR)]],2),2)</f>
        <v>0</v>
      </c>
      <c r="H39" s="13"/>
      <c r="I39" s="14"/>
    </row>
    <row r="40" spans="1:9" ht="24" x14ac:dyDescent="0.2">
      <c r="A40" s="42">
        <v>1</v>
      </c>
      <c r="B40" s="73">
        <v>37</v>
      </c>
      <c r="C40" s="43" t="s">
        <v>106</v>
      </c>
      <c r="D40" s="44">
        <v>60</v>
      </c>
      <c r="E40" s="44" t="s">
        <v>31</v>
      </c>
      <c r="F40" s="34"/>
      <c r="G40" s="1">
        <f>ROUND(Tabela_Sklop_1[[#This Row],[Količina]]*ROUND(Tabela_Sklop_1[[#This Row],[CENA / enota (EUR)]],2),2)</f>
        <v>0</v>
      </c>
      <c r="H40" s="13"/>
      <c r="I40" s="14"/>
    </row>
    <row r="41" spans="1:9" ht="26.25" x14ac:dyDescent="0.2">
      <c r="A41" s="42">
        <v>1</v>
      </c>
      <c r="B41" s="73">
        <v>38</v>
      </c>
      <c r="C41" s="43" t="s">
        <v>107</v>
      </c>
      <c r="D41" s="44">
        <v>200</v>
      </c>
      <c r="E41" s="44" t="s">
        <v>82</v>
      </c>
      <c r="F41" s="34"/>
      <c r="G41" s="1">
        <f>ROUND(Tabela_Sklop_1[[#This Row],[Količina]]*ROUND(Tabela_Sklop_1[[#This Row],[CENA / enota (EUR)]],2),2)</f>
        <v>0</v>
      </c>
      <c r="H41" s="13"/>
      <c r="I41" s="14"/>
    </row>
    <row r="42" spans="1:9" ht="24" x14ac:dyDescent="0.2">
      <c r="A42" s="42">
        <v>1</v>
      </c>
      <c r="B42" s="73">
        <v>39</v>
      </c>
      <c r="C42" s="43" t="s">
        <v>97</v>
      </c>
      <c r="D42" s="44">
        <v>300</v>
      </c>
      <c r="E42" s="44" t="s">
        <v>82</v>
      </c>
      <c r="F42" s="34"/>
      <c r="G42" s="1">
        <f>ROUND(Tabela_Sklop_1[[#This Row],[Količina]]*ROUND(Tabela_Sklop_1[[#This Row],[CENA / enota (EUR)]],2),2)</f>
        <v>0</v>
      </c>
      <c r="H42" s="13"/>
      <c r="I42" s="14"/>
    </row>
    <row r="43" spans="1:9" ht="24" x14ac:dyDescent="0.2">
      <c r="A43" s="42">
        <v>1</v>
      </c>
      <c r="B43" s="73">
        <v>40</v>
      </c>
      <c r="C43" s="43" t="s">
        <v>83</v>
      </c>
      <c r="D43" s="44">
        <v>1</v>
      </c>
      <c r="E43" s="44" t="s">
        <v>32</v>
      </c>
      <c r="F43" s="34"/>
      <c r="G43" s="1">
        <f>ROUND(Tabela_Sklop_1[[#This Row],[Količina]]*ROUND(Tabela_Sklop_1[[#This Row],[CENA / enota (EUR)]],2),2)</f>
        <v>0</v>
      </c>
      <c r="H43" s="13"/>
      <c r="I43" s="14"/>
    </row>
    <row r="44" spans="1:9" customFormat="1" ht="15" x14ac:dyDescent="0.25">
      <c r="C44" s="95" t="s">
        <v>5</v>
      </c>
      <c r="D44" s="96"/>
      <c r="E44" s="96"/>
      <c r="F44" s="97"/>
      <c r="G44" s="2">
        <f>SUBTOTAL(9,Tabela_Sklop_1[CENA SKUPAJ (EUR)])</f>
        <v>0</v>
      </c>
      <c r="H44" s="74"/>
    </row>
    <row r="45" spans="1:9" s="15" customFormat="1" ht="12" x14ac:dyDescent="0.2">
      <c r="C45" s="98" t="s">
        <v>1</v>
      </c>
      <c r="D45" s="99"/>
      <c r="E45" s="100"/>
      <c r="F45" s="46">
        <v>0.22</v>
      </c>
      <c r="G45" s="3">
        <f>ROUND(CENA_1*F45,2)</f>
        <v>0</v>
      </c>
      <c r="H45" s="47"/>
    </row>
    <row r="46" spans="1:9" s="15" customFormat="1" ht="12" x14ac:dyDescent="0.2">
      <c r="C46" s="101" t="s">
        <v>38</v>
      </c>
      <c r="D46" s="102"/>
      <c r="E46" s="102"/>
      <c r="F46" s="103"/>
      <c r="G46" s="4">
        <f>ROUND(CENA_1*(1+F45),2)</f>
        <v>0</v>
      </c>
      <c r="H46" s="48"/>
    </row>
    <row r="48" spans="1:9" x14ac:dyDescent="0.2">
      <c r="C48" s="50" t="s">
        <v>89</v>
      </c>
    </row>
    <row r="49" spans="1:8" x14ac:dyDescent="0.2">
      <c r="C49" s="50" t="s">
        <v>90</v>
      </c>
    </row>
    <row r="50" spans="1:8" x14ac:dyDescent="0.2">
      <c r="C50" s="50"/>
    </row>
    <row r="51" spans="1:8" x14ac:dyDescent="0.2">
      <c r="C51" s="51" t="s">
        <v>13</v>
      </c>
    </row>
    <row r="52" spans="1:8" x14ac:dyDescent="0.2">
      <c r="C52" s="52" t="s">
        <v>93</v>
      </c>
      <c r="F52" s="53"/>
    </row>
    <row r="53" spans="1:8" x14ac:dyDescent="0.2">
      <c r="C53" s="52" t="s">
        <v>94</v>
      </c>
      <c r="F53" s="54" t="s">
        <v>57</v>
      </c>
    </row>
    <row r="54" spans="1:8" ht="15" x14ac:dyDescent="0.25">
      <c r="C54" s="52"/>
      <c r="F54"/>
    </row>
    <row r="55" spans="1:8" x14ac:dyDescent="0.2">
      <c r="A55" s="55"/>
      <c r="B55" s="55"/>
      <c r="C55" s="55" t="s">
        <v>6</v>
      </c>
      <c r="D55" s="55"/>
      <c r="E55" s="55"/>
      <c r="F55" s="55"/>
      <c r="G55" s="55"/>
      <c r="H55" s="55"/>
    </row>
    <row r="56" spans="1:8" x14ac:dyDescent="0.2">
      <c r="B56" s="56"/>
      <c r="C56" s="55" t="s">
        <v>7</v>
      </c>
      <c r="D56" s="56"/>
      <c r="E56" s="56"/>
      <c r="F56" s="56"/>
      <c r="G56" s="56"/>
      <c r="H56" s="56"/>
    </row>
    <row r="57" spans="1:8" x14ac:dyDescent="0.2">
      <c r="B57" s="55"/>
      <c r="C57" s="55" t="s">
        <v>124</v>
      </c>
      <c r="D57" s="55"/>
      <c r="E57" s="55"/>
      <c r="F57" s="55"/>
      <c r="G57" s="55"/>
      <c r="H57" s="55"/>
    </row>
    <row r="59" spans="1:8" x14ac:dyDescent="0.2">
      <c r="A59" s="57"/>
      <c r="B59" s="58"/>
      <c r="C59" s="50" t="s">
        <v>8</v>
      </c>
    </row>
    <row r="60" spans="1:8" x14ac:dyDescent="0.2">
      <c r="A60" s="59"/>
      <c r="B60" s="59"/>
      <c r="C60" s="94"/>
      <c r="D60" s="94"/>
      <c r="E60" s="94"/>
      <c r="F60" s="94"/>
      <c r="G60" s="94"/>
      <c r="H60" s="94"/>
    </row>
    <row r="61" spans="1:8" x14ac:dyDescent="0.2">
      <c r="A61" s="59"/>
      <c r="B61" s="59"/>
      <c r="C61" s="60"/>
    </row>
    <row r="62" spans="1:8" x14ac:dyDescent="0.2">
      <c r="A62" s="57"/>
      <c r="B62" s="58"/>
      <c r="C62" s="50" t="s">
        <v>27</v>
      </c>
    </row>
    <row r="63" spans="1:8" x14ac:dyDescent="0.2">
      <c r="A63" s="59"/>
      <c r="B63" s="59"/>
      <c r="C63" s="94"/>
      <c r="D63" s="94"/>
      <c r="E63" s="94"/>
      <c r="F63" s="94"/>
      <c r="G63" s="94"/>
      <c r="H63" s="94"/>
    </row>
    <row r="65" spans="1:9" x14ac:dyDescent="0.2">
      <c r="A65" s="61"/>
      <c r="C65" s="61" t="s">
        <v>13</v>
      </c>
    </row>
    <row r="66" spans="1:9" ht="114.75" customHeight="1" x14ac:dyDescent="0.2">
      <c r="B66" s="62"/>
      <c r="C66" s="89" t="s">
        <v>92</v>
      </c>
      <c r="D66" s="90"/>
      <c r="E66" s="90"/>
      <c r="F66" s="90"/>
      <c r="G66" s="90"/>
      <c r="H66" s="91"/>
      <c r="I66" s="63" t="s">
        <v>39</v>
      </c>
    </row>
  </sheetData>
  <sheetProtection algorithmName="SHA-512" hashValue="zh6GhZL3TvdiZePiTOB1T2ZmKUyns3onGjjokKFexjGQUdqqCsYy44mxZrSdyccMTOzH8lhuC+djtFCj0XimRA==" saltValue="kiFPrjcGGs4dyRrqFCoWqw==" spinCount="100000" sheet="1" objects="1" scenarios="1" formatRows="0" insertHyperlinks="0"/>
  <protectedRanges>
    <protectedRange password="800D" sqref="A2" name="JN"/>
  </protectedRanges>
  <mergeCells count="8">
    <mergeCell ref="C66:H66"/>
    <mergeCell ref="C2:H2"/>
    <mergeCell ref="F1:H1"/>
    <mergeCell ref="C60:H60"/>
    <mergeCell ref="C63:H63"/>
    <mergeCell ref="C44:F44"/>
    <mergeCell ref="C45:E45"/>
    <mergeCell ref="C46:F46"/>
  </mergeCells>
  <conditionalFormatting sqref="F1">
    <cfRule type="expression" dxfId="29" priority="5">
      <formula>($A$1=$B$1)</formula>
    </cfRule>
    <cfRule type="expression" dxfId="28" priority="6">
      <formula>NOT($A$1=$B$1)</formula>
    </cfRule>
  </conditionalFormatting>
  <conditionalFormatting sqref="F4:F43">
    <cfRule type="containsBlanks" dxfId="27" priority="1">
      <formula>LEN(TRIM(F4))=0</formula>
    </cfRule>
    <cfRule type="notContainsBlanks" dxfId="26" priority="2">
      <formula>LEN(TRIM(F4))&gt;0</formula>
    </cfRule>
  </conditionalFormatting>
  <conditionalFormatting sqref="H4:H43 C60 C63">
    <cfRule type="containsBlanks" dxfId="25" priority="14">
      <formula>LEN(TRIM(C4))=0</formula>
    </cfRule>
    <cfRule type="notContainsBlanks" dxfId="24" priority="15">
      <formula>LEN(TRIM(C4))&gt;0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F4:F43" xr:uid="{D8CC852C-5394-4789-9804-AB323AB24B91}">
      <formula1>AND(ISNUMBER(F4),F4&gt;0,ROUND(F4*100,6)-INT(F4*100)=0,NOT(ISBLANK(F4)))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&amp;L&amp;G&amp;C&amp;"-,Krepko"Merilna oprema 2026&amp;R&amp;A</oddHeader>
    <oddFooter>&amp;L&amp;9Verzija: 1&amp;C&amp;9Stran &amp;P od &amp;N</oddFooter>
  </headerFooter>
  <ignoredErrors>
    <ignoredError sqref="G43 G4:G42 A1 F1" emptyCellReference="1"/>
  </ignoredErrors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42FB-18F5-4B25-8434-058339E9CFE9}">
  <sheetPr codeName="List3">
    <pageSetUpPr fitToPage="1"/>
  </sheetPr>
  <dimension ref="A1:I33"/>
  <sheetViews>
    <sheetView showGridLines="0" zoomScale="120" zoomScaleNormal="120" workbookViewId="0">
      <pane ySplit="3" topLeftCell="A4" activePane="bottomLeft" state="frozen"/>
      <selection activeCell="C6" sqref="C6"/>
      <selection pane="bottomLeft" activeCell="F4" sqref="F4"/>
    </sheetView>
  </sheetViews>
  <sheetFormatPr defaultColWidth="9" defaultRowHeight="12.75" x14ac:dyDescent="0.2"/>
  <cols>
    <col min="1" max="1" width="2.7109375" style="49" customWidth="1"/>
    <col min="2" max="2" width="2.7109375" style="33" customWidth="1"/>
    <col min="3" max="3" width="42.7109375" style="33" customWidth="1"/>
    <col min="4" max="4" width="6.7109375" style="33" customWidth="1"/>
    <col min="5" max="5" width="5.7109375" style="33" customWidth="1"/>
    <col min="6" max="6" width="10.7109375" style="33" customWidth="1"/>
    <col min="7" max="7" width="14.7109375" style="33" customWidth="1"/>
    <col min="8" max="8" width="44.7109375" style="33" customWidth="1"/>
    <col min="9" max="9" width="70.7109375" style="33" customWidth="1"/>
    <col min="10" max="16384" width="9" style="33"/>
  </cols>
  <sheetData>
    <row r="1" spans="1:9" s="6" customFormat="1" ht="15" x14ac:dyDescent="0.25">
      <c r="A1" s="7" cm="1">
        <f t="array" ref="A1">SUMPRODUCT((Tabela_Sklop_2[VRSTA BLAGA (Vpiše ponudnik)
- Proizvajalec, natančen tip
- Vsa vsebovana morebitna oprema
- Tehnične lastnosti (glede na zahtevo pozicije), lahko tudi v prilogi
Priloge: spletni naslov blaga, katalog, slike, ... (opcijsko)]&lt;&gt;"")*(LEN(TRIM(Tabela_Sklop_2[VRSTA BLAGA (Vpiše ponudnik)
- Proizvajalec, natančen tip
- Vsa vsebovana morebitna oprema
- Tehnične lastnosti (glede na zahtevo pozicije), lahko tudi v prilogi
Priloge: spletni naslov blaga, katalog, slike, ... (opcijsko)]))&gt;0)*(Tabela_Sklop_2[CENA / enota (EUR)]&lt;&gt;0)*(Tabela_Sklop_2[Količina]&lt;&gt;0))</f>
        <v>0</v>
      </c>
      <c r="B1" s="7">
        <f>COUNTIFS(Tabela_Sklop_2[Količina],"&lt;&gt;",Tabela_Sklop_2[Količina],"&lt;&gt;0")</f>
        <v>7</v>
      </c>
      <c r="C1" s="8"/>
      <c r="D1" s="7" cm="1">
        <f t="array" aca="1" ref="D1" ca="1">SUMPRODUCT((INDIRECT("Tabela_Sklop_2[VRSTA BLAGA (Vpiše ponudnik)
- Proizvajalec, natančen tip
- Vsa vsebovana morebitna oprema
- Tehnične lastnosti (glede na zahtevo pozicije), lahko tudi v prilogi
Priloge: spletni naslov blaga, katalog, slike, ... (opcijsko)]")&lt;&gt;"")*(LEN(TRIM(INDIRECT("Tabela_Sklop_2[VRSTA BLAGA (Vpiše ponudnik)
- Proizvajalec, natančen tip
- Vsa vsebovana morebitna oprema
- Tehnične lastnosti (glede na zahtevo pozicije), lahko tudi v prilogi
Priloge: spletni naslov blaga, katalog, slike, ... (opcijsko)]")))&gt;0)*(INDIRECT("Tabela_Sklop_2[CENA / enota (EUR)]")&lt;&gt;0)*(INDIRECT("Tabela_Sklop_2[Količina]")&lt;&gt;0))</f>
        <v>0</v>
      </c>
      <c r="E1" s="7">
        <f ca="1">COUNTIFS(INDIRECT("Tabela_Sklop_2[Količina]"),"&lt;&gt;",INDIRECT("Tabela_Sklop_2[Količina]"),"&lt;&gt;0")</f>
        <v>7</v>
      </c>
      <c r="F1" s="93" t="str" cm="1">
        <f t="array" ref="F1">_xlfn.CONCAT("Izpolnjeno število pozicij:","  ",SUMPRODUCT((Tabela_Sklop_2[VRSTA BLAGA (Vpiše ponudnik)
- Proizvajalec, natančen tip
- Vsa vsebovana morebitna oprema
- Tehnične lastnosti (glede na zahtevo pozicije), lahko tudi v prilogi
Priloge: spletni naslov blaga, katalog, slike, ... (opcijsko)]&lt;&gt;"")*(LEN(TRIM(Tabela_Sklop_2[VRSTA BLAGA (Vpiše ponudnik)
- Proizvajalec, natančen tip
- Vsa vsebovana morebitna oprema
- Tehnične lastnosti (glede na zahtevo pozicije), lahko tudi v prilogi
Priloge: spletni naslov blaga, katalog, slike, ... (opcijsko)]))&gt;0)*(Tabela_Sklop_2[CENA / enota (EUR)]&lt;&gt;0)*(Tabela_Sklop_2[Količina]&lt;&gt;0)),"/",COUNTIFS(Tabela_Sklop_2[Količina],"&lt;&gt;",Tabela_Sklop_2[Količina],"&lt;&gt;0"))</f>
        <v>Izpolnjeno število pozicij:  0/7</v>
      </c>
      <c r="G1" s="93"/>
      <c r="H1" s="93"/>
      <c r="I1" s="5"/>
    </row>
    <row r="2" spans="1:9" ht="21" x14ac:dyDescent="0.2">
      <c r="A2" s="35"/>
      <c r="B2" s="36"/>
      <c r="C2" s="92" t="s">
        <v>119</v>
      </c>
      <c r="D2" s="92"/>
      <c r="E2" s="92"/>
      <c r="F2" s="92"/>
      <c r="G2" s="92"/>
      <c r="H2" s="92"/>
    </row>
    <row r="3" spans="1:9" ht="84" x14ac:dyDescent="0.2">
      <c r="A3" s="37" t="s">
        <v>2</v>
      </c>
      <c r="B3" s="38" t="s">
        <v>3</v>
      </c>
      <c r="C3" s="39" t="s">
        <v>0</v>
      </c>
      <c r="D3" s="40" t="s">
        <v>4</v>
      </c>
      <c r="E3" s="40" t="s">
        <v>29</v>
      </c>
      <c r="F3" s="40" t="s">
        <v>59</v>
      </c>
      <c r="G3" s="40" t="s">
        <v>58</v>
      </c>
      <c r="H3" s="41" t="s">
        <v>9</v>
      </c>
      <c r="I3" s="64" t="s">
        <v>125</v>
      </c>
    </row>
    <row r="4" spans="1:9" s="15" customFormat="1" ht="24" x14ac:dyDescent="0.2">
      <c r="A4" s="75">
        <v>2</v>
      </c>
      <c r="B4" s="65">
        <v>1</v>
      </c>
      <c r="C4" s="68" t="s">
        <v>49</v>
      </c>
      <c r="D4" s="69">
        <v>3</v>
      </c>
      <c r="E4" s="69" t="s">
        <v>31</v>
      </c>
      <c r="F4" s="34"/>
      <c r="G4" s="1">
        <f>ROUND(Tabela_Sklop_2[[#This Row],[Količina]]*ROUND(Tabela_Sklop_2[[#This Row],[CENA / enota (EUR)]],2),2)</f>
        <v>0</v>
      </c>
      <c r="H4" s="13"/>
      <c r="I4" s="17"/>
    </row>
    <row r="5" spans="1:9" ht="36" x14ac:dyDescent="0.2">
      <c r="A5" s="75">
        <v>2</v>
      </c>
      <c r="B5" s="65">
        <v>2</v>
      </c>
      <c r="C5" s="66" t="s">
        <v>112</v>
      </c>
      <c r="D5" s="67">
        <v>1</v>
      </c>
      <c r="E5" s="67" t="s">
        <v>32</v>
      </c>
      <c r="F5" s="34"/>
      <c r="G5" s="1">
        <f>ROUND(Tabela_Sklop_2[[#This Row],[Količina]]*ROUND(Tabela_Sklop_2[[#This Row],[CENA / enota (EUR)]],2),2)</f>
        <v>0</v>
      </c>
      <c r="H5" s="13"/>
      <c r="I5" s="17"/>
    </row>
    <row r="6" spans="1:9" ht="36" x14ac:dyDescent="0.2">
      <c r="A6" s="75">
        <v>2</v>
      </c>
      <c r="B6" s="65">
        <v>3</v>
      </c>
      <c r="C6" s="66" t="s">
        <v>50</v>
      </c>
      <c r="D6" s="67">
        <v>1</v>
      </c>
      <c r="E6" s="67" t="s">
        <v>32</v>
      </c>
      <c r="F6" s="34"/>
      <c r="G6" s="1">
        <f>ROUND(Tabela_Sklop_2[[#This Row],[Količina]]*ROUND(Tabela_Sklop_2[[#This Row],[CENA / enota (EUR)]],2),2)</f>
        <v>0</v>
      </c>
      <c r="H6" s="13"/>
      <c r="I6" s="17"/>
    </row>
    <row r="7" spans="1:9" ht="48" x14ac:dyDescent="0.2">
      <c r="A7" s="75">
        <v>2</v>
      </c>
      <c r="B7" s="65">
        <v>4</v>
      </c>
      <c r="C7" s="66" t="s">
        <v>51</v>
      </c>
      <c r="D7" s="67">
        <v>2</v>
      </c>
      <c r="E7" s="67" t="s">
        <v>32</v>
      </c>
      <c r="F7" s="34"/>
      <c r="G7" s="1">
        <f>ROUND(Tabela_Sklop_2[[#This Row],[Količina]]*ROUND(Tabela_Sklop_2[[#This Row],[CENA / enota (EUR)]],2),2)</f>
        <v>0</v>
      </c>
      <c r="H7" s="13"/>
      <c r="I7" s="17"/>
    </row>
    <row r="8" spans="1:9" ht="24" x14ac:dyDescent="0.2">
      <c r="A8" s="75">
        <v>2</v>
      </c>
      <c r="B8" s="65">
        <v>5</v>
      </c>
      <c r="C8" s="66" t="s">
        <v>52</v>
      </c>
      <c r="D8" s="67">
        <v>2</v>
      </c>
      <c r="E8" s="67" t="s">
        <v>32</v>
      </c>
      <c r="F8" s="34"/>
      <c r="G8" s="1">
        <f>ROUND(Tabela_Sklop_2[[#This Row],[Količina]]*ROUND(Tabela_Sklop_2[[#This Row],[CENA / enota (EUR)]],2),2)</f>
        <v>0</v>
      </c>
      <c r="H8" s="13"/>
      <c r="I8" s="17"/>
    </row>
    <row r="9" spans="1:9" ht="24" x14ac:dyDescent="0.2">
      <c r="A9" s="75">
        <v>2</v>
      </c>
      <c r="B9" s="65">
        <v>6</v>
      </c>
      <c r="C9" s="66" t="s">
        <v>53</v>
      </c>
      <c r="D9" s="67">
        <v>1</v>
      </c>
      <c r="E9" s="67" t="s">
        <v>31</v>
      </c>
      <c r="F9" s="34"/>
      <c r="G9" s="1">
        <f>ROUND(Tabela_Sklop_2[[#This Row],[Količina]]*ROUND(Tabela_Sklop_2[[#This Row],[CENA / enota (EUR)]],2),2)</f>
        <v>0</v>
      </c>
      <c r="H9" s="13"/>
      <c r="I9" s="17"/>
    </row>
    <row r="10" spans="1:9" ht="36" x14ac:dyDescent="0.2">
      <c r="A10" s="75">
        <v>2</v>
      </c>
      <c r="B10" s="65">
        <v>7</v>
      </c>
      <c r="C10" s="66" t="s">
        <v>54</v>
      </c>
      <c r="D10" s="67">
        <v>1</v>
      </c>
      <c r="E10" s="67" t="s">
        <v>31</v>
      </c>
      <c r="F10" s="34"/>
      <c r="G10" s="1">
        <f>ROUND(Tabela_Sklop_2[[#This Row],[Količina]]*ROUND(Tabela_Sklop_2[[#This Row],[CENA / enota (EUR)]],2),2)</f>
        <v>0</v>
      </c>
      <c r="H10" s="13"/>
      <c r="I10" s="17"/>
    </row>
    <row r="11" spans="1:9" ht="15" x14ac:dyDescent="0.25">
      <c r="A11"/>
      <c r="B11"/>
      <c r="C11" s="95" t="s">
        <v>5</v>
      </c>
      <c r="D11" s="96"/>
      <c r="E11" s="96"/>
      <c r="F11" s="97"/>
      <c r="G11" s="2">
        <f>SUBTOTAL(9,Tabela_Sklop_2[CENA SKUPAJ (EUR)])</f>
        <v>0</v>
      </c>
      <c r="H11" s="71"/>
    </row>
    <row r="12" spans="1:9" x14ac:dyDescent="0.2">
      <c r="A12" s="15"/>
      <c r="B12" s="15"/>
      <c r="C12" s="98" t="s">
        <v>1</v>
      </c>
      <c r="D12" s="99"/>
      <c r="E12" s="100"/>
      <c r="F12" s="46">
        <v>0.22</v>
      </c>
      <c r="G12" s="3">
        <f>ROUND(CENA_2*F12,2)</f>
        <v>0</v>
      </c>
      <c r="H12" s="47"/>
    </row>
    <row r="13" spans="1:9" x14ac:dyDescent="0.2">
      <c r="A13" s="15"/>
      <c r="B13" s="15"/>
      <c r="C13" s="101" t="s">
        <v>38</v>
      </c>
      <c r="D13" s="102"/>
      <c r="E13" s="102"/>
      <c r="F13" s="103"/>
      <c r="G13" s="4">
        <f>ROUND(CENA_2*(1+F12),2)</f>
        <v>0</v>
      </c>
      <c r="H13" s="48"/>
    </row>
    <row r="15" spans="1:9" x14ac:dyDescent="0.2">
      <c r="C15" s="50" t="s">
        <v>89</v>
      </c>
    </row>
    <row r="16" spans="1:9" x14ac:dyDescent="0.2">
      <c r="C16" s="50" t="s">
        <v>90</v>
      </c>
    </row>
    <row r="17" spans="1:8" x14ac:dyDescent="0.2">
      <c r="C17" s="50"/>
    </row>
    <row r="18" spans="1:8" x14ac:dyDescent="0.2">
      <c r="C18" s="51" t="s">
        <v>13</v>
      </c>
    </row>
    <row r="19" spans="1:8" x14ac:dyDescent="0.2">
      <c r="C19" s="52" t="s">
        <v>93</v>
      </c>
      <c r="F19" s="53"/>
    </row>
    <row r="20" spans="1:8" x14ac:dyDescent="0.2">
      <c r="C20" s="52" t="s">
        <v>94</v>
      </c>
      <c r="F20" s="54" t="s">
        <v>57</v>
      </c>
    </row>
    <row r="21" spans="1:8" ht="15" x14ac:dyDescent="0.25">
      <c r="C21" s="52"/>
      <c r="F21"/>
    </row>
    <row r="22" spans="1:8" x14ac:dyDescent="0.2">
      <c r="A22" s="55"/>
      <c r="B22" s="55"/>
      <c r="C22" s="55" t="s">
        <v>6</v>
      </c>
      <c r="D22" s="55"/>
      <c r="E22" s="55"/>
      <c r="F22" s="55"/>
      <c r="G22" s="55"/>
      <c r="H22" s="55"/>
    </row>
    <row r="23" spans="1:8" x14ac:dyDescent="0.2">
      <c r="B23" s="56"/>
      <c r="C23" s="55" t="s">
        <v>7</v>
      </c>
      <c r="D23" s="56"/>
      <c r="E23" s="56"/>
      <c r="F23" s="56"/>
      <c r="G23" s="56"/>
      <c r="H23" s="56"/>
    </row>
    <row r="24" spans="1:8" x14ac:dyDescent="0.2">
      <c r="B24" s="55"/>
      <c r="C24" s="55" t="s">
        <v>124</v>
      </c>
      <c r="D24" s="55"/>
      <c r="E24" s="55"/>
      <c r="F24" s="55"/>
      <c r="G24" s="55"/>
      <c r="H24" s="55"/>
    </row>
    <row r="26" spans="1:8" x14ac:dyDescent="0.2">
      <c r="A26" s="57"/>
      <c r="B26" s="58"/>
      <c r="C26" s="50" t="s">
        <v>8</v>
      </c>
    </row>
    <row r="27" spans="1:8" x14ac:dyDescent="0.2">
      <c r="A27" s="59"/>
      <c r="B27" s="59"/>
      <c r="C27" s="94" t="s">
        <v>91</v>
      </c>
      <c r="D27" s="94"/>
      <c r="E27" s="94"/>
      <c r="F27" s="94"/>
      <c r="G27" s="94"/>
      <c r="H27" s="94"/>
    </row>
    <row r="28" spans="1:8" x14ac:dyDescent="0.2">
      <c r="A28" s="59"/>
      <c r="B28" s="59"/>
      <c r="C28" s="60"/>
    </row>
    <row r="29" spans="1:8" x14ac:dyDescent="0.2">
      <c r="A29" s="57"/>
      <c r="B29" s="58"/>
      <c r="C29" s="50" t="s">
        <v>27</v>
      </c>
    </row>
    <row r="30" spans="1:8" x14ac:dyDescent="0.2">
      <c r="A30" s="59"/>
      <c r="B30" s="59"/>
      <c r="C30" s="94"/>
      <c r="D30" s="94"/>
      <c r="E30" s="94"/>
      <c r="F30" s="94"/>
      <c r="G30" s="94"/>
      <c r="H30" s="94"/>
    </row>
    <row r="32" spans="1:8" x14ac:dyDescent="0.2">
      <c r="A32" s="61"/>
      <c r="C32" s="61" t="s">
        <v>13</v>
      </c>
    </row>
    <row r="33" spans="2:9" ht="114.75" customHeight="1" x14ac:dyDescent="0.2">
      <c r="B33" s="62"/>
      <c r="C33" s="89" t="s">
        <v>92</v>
      </c>
      <c r="D33" s="90"/>
      <c r="E33" s="90"/>
      <c r="F33" s="90"/>
      <c r="G33" s="90"/>
      <c r="H33" s="91"/>
      <c r="I33" s="63" t="s">
        <v>39</v>
      </c>
    </row>
  </sheetData>
  <sheetProtection algorithmName="SHA-512" hashValue="C+JELhnVkAqBYgtKW4YRdBH7xw9HlNOgDRLVTKMka9BW5/nFJHJ7TmqvSErSX/6s0wGeRzV+kbR86zuS7TQsjw==" saltValue="9GABGSEtl73xKwXe6sBkyQ==" spinCount="100000" sheet="1" objects="1" scenarios="1" formatRows="0" insertHyperlinks="0"/>
  <protectedRanges>
    <protectedRange password="800D" sqref="A2" name="JN"/>
  </protectedRanges>
  <mergeCells count="8">
    <mergeCell ref="F1:H1"/>
    <mergeCell ref="C27:H27"/>
    <mergeCell ref="C33:H33"/>
    <mergeCell ref="C30:H30"/>
    <mergeCell ref="C2:H2"/>
    <mergeCell ref="C11:F11"/>
    <mergeCell ref="C12:E12"/>
    <mergeCell ref="C13:F13"/>
  </mergeCells>
  <phoneticPr fontId="24" type="noConversion"/>
  <conditionalFormatting sqref="F1">
    <cfRule type="expression" dxfId="23" priority="5">
      <formula>($A$1=$B$1)</formula>
    </cfRule>
    <cfRule type="expression" dxfId="22" priority="6">
      <formula>NOT($A$1=$B$1)</formula>
    </cfRule>
  </conditionalFormatting>
  <conditionalFormatting sqref="F4:F10">
    <cfRule type="containsBlanks" dxfId="21" priority="1">
      <formula>LEN(TRIM(F4))=0</formula>
    </cfRule>
    <cfRule type="notContainsBlanks" dxfId="20" priority="2">
      <formula>LEN(TRIM(F4))&gt;0</formula>
    </cfRule>
  </conditionalFormatting>
  <conditionalFormatting sqref="H4:H10 C27 C30">
    <cfRule type="containsBlanks" dxfId="19" priority="7">
      <formula>LEN(TRIM(C4))=0</formula>
    </cfRule>
    <cfRule type="notContainsBlanks" dxfId="18" priority="8">
      <formula>LEN(TRIM(C4))&gt;0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F4:F10" xr:uid="{7EEB385F-F776-4DB6-BFC4-0B2687EC3A7D}">
      <formula1>AND(ISNUMBER(F4),F4&gt;0,ROUND(F4*100,6)-INT(F4*100)=0,NOT(ISBLANK(F4)))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&amp;L&amp;G&amp;C&amp;"-,Krepko"Merilna oprema 2026&amp;R&amp;A</oddHeader>
    <oddFooter>&amp;L&amp;9Verzija: 1&amp;CStran &amp;P od &amp;N</oddFooter>
  </headerFooter>
  <ignoredErrors>
    <ignoredError sqref="G4:G10 A1 F1" emptyCellReference="1"/>
  </ignoredErrors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BD1B-8ED1-45DF-89C9-A06D61E0202E}">
  <sheetPr codeName="List4">
    <pageSetUpPr fitToPage="1"/>
  </sheetPr>
  <dimension ref="A1:J41"/>
  <sheetViews>
    <sheetView showGridLines="0" zoomScale="120" zoomScaleNormal="120" workbookViewId="0">
      <pane ySplit="3" topLeftCell="A4" activePane="bottomLeft" state="frozen"/>
      <selection activeCell="C6" sqref="C6"/>
      <selection pane="bottomLeft" activeCell="F4" sqref="F4"/>
    </sheetView>
  </sheetViews>
  <sheetFormatPr defaultColWidth="9" defaultRowHeight="12.75" x14ac:dyDescent="0.2"/>
  <cols>
    <col min="1" max="1" width="2.7109375" style="49" customWidth="1"/>
    <col min="2" max="2" width="2.7109375" style="33" customWidth="1"/>
    <col min="3" max="3" width="42.7109375" style="33" customWidth="1"/>
    <col min="4" max="4" width="6.7109375" style="33" customWidth="1"/>
    <col min="5" max="5" width="5.7109375" style="33" customWidth="1"/>
    <col min="6" max="6" width="10.7109375" style="33" customWidth="1"/>
    <col min="7" max="7" width="14.7109375" style="33" customWidth="1"/>
    <col min="8" max="8" width="44.7109375" style="33" customWidth="1"/>
    <col min="9" max="9" width="70.7109375" style="33" customWidth="1"/>
    <col min="10" max="10" width="7.7109375" style="49" bestFit="1" customWidth="1"/>
    <col min="11" max="16384" width="9" style="33"/>
  </cols>
  <sheetData>
    <row r="1" spans="1:10" s="6" customFormat="1" ht="15" x14ac:dyDescent="0.25">
      <c r="A1" s="7" cm="1">
        <f t="array" ref="A1">SUMPRODUCT((Tabela_Sklop_3[VRSTA BLAGA (Vpiše ponudnik)
- Proizvajalec, natančen tip
- Vsa vsebovana morebitna oprema
- Tehnične lastnosti (glede na zahtevo pozicije), lahko tudi v prilogi
Priloge: spletni naslov blaga, katalog, slike, ... (opcijsko)]&lt;&gt;"")*(LEN(TRIM(Tabela_Sklop_3[VRSTA BLAGA (Vpiše ponudnik)
- Proizvajalec, natančen tip
- Vsa vsebovana morebitna oprema
- Tehnične lastnosti (glede na zahtevo pozicije), lahko tudi v prilogi
Priloge: spletni naslov blaga, katalog, slike, ... (opcijsko)]))&gt;0)*(Tabela_Sklop_3[CENA / enota (EUR)]&lt;&gt;0)*(Tabela_Sklop_3[Količina]&lt;&gt;0))</f>
        <v>0</v>
      </c>
      <c r="B1" s="7">
        <f>COUNTIFS(Tabela_Sklop_3[Količina],"&lt;&gt;",Tabela_Sklop_3[Količina],"&lt;&gt;0")</f>
        <v>15</v>
      </c>
      <c r="C1" s="8"/>
      <c r="D1" s="7" cm="1">
        <f t="array" aca="1" ref="D1" ca="1">SUMPRODUCT((INDIRECT("Tabela_Sklop_3[VRSTA BLAGA (Vpiše ponudnik)
- Proizvajalec, natančen tip
- Vsa vsebovana morebitna oprema
- Tehnične lastnosti (glede na zahtevo pozicije), lahko tudi v prilogi
Priloge: spletni naslov blaga, katalog, slike, ... (opcijsko)]")&lt;&gt;"")*(LEN(TRIM(INDIRECT("Tabela_Sklop_3[VRSTA BLAGA (Vpiše ponudnik)
- Proizvajalec, natančen tip
- Vsa vsebovana morebitna oprema
- Tehnične lastnosti (glede na zahtevo pozicije), lahko tudi v prilogi
Priloge: spletni naslov blaga, katalog, slike, ... (opcijsko)]")))&gt;0)*(INDIRECT("Tabela_Sklop_3[CENA / enota (EUR)]")&lt;&gt;0)*(INDIRECT("Tabela_Sklop_3[Količina]")&lt;&gt;0))</f>
        <v>0</v>
      </c>
      <c r="E1" s="7">
        <f ca="1">COUNTIFS(INDIRECT("Tabela_Sklop_3[Količina]"),"&lt;&gt;",INDIRECT("Tabela_Sklop_3[Količina]"),"&lt;&gt;0")</f>
        <v>15</v>
      </c>
      <c r="F1" s="93" t="str" cm="1">
        <f t="array" ref="F1">_xlfn.CONCAT("Izpolnjeno število pozicij:","  ",SUMPRODUCT((Tabela_Sklop_3[VRSTA BLAGA (Vpiše ponudnik)
- Proizvajalec, natančen tip
- Vsa vsebovana morebitna oprema
- Tehnične lastnosti (glede na zahtevo pozicije), lahko tudi v prilogi
Priloge: spletni naslov blaga, katalog, slike, ... (opcijsko)]&lt;&gt;"")*(LEN(TRIM(Tabela_Sklop_3[VRSTA BLAGA (Vpiše ponudnik)
- Proizvajalec, natančen tip
- Vsa vsebovana morebitna oprema
- Tehnične lastnosti (glede na zahtevo pozicije), lahko tudi v prilogi
Priloge: spletni naslov blaga, katalog, slike, ... (opcijsko)]))&gt;0)*(Tabela_Sklop_3[CENA / enota (EUR)]&lt;&gt;0)*(Tabela_Sklop_3[Količina]&lt;&gt;0)),"/",COUNTIFS(Tabela_Sklop_3[Količina],"&lt;&gt;",Tabela_Sklop_3[Količina],"&lt;&gt;0"))</f>
        <v>Izpolnjeno število pozicij:  0/15</v>
      </c>
      <c r="G1" s="93"/>
      <c r="H1" s="93"/>
      <c r="I1" s="5"/>
    </row>
    <row r="2" spans="1:10" ht="21" x14ac:dyDescent="0.2">
      <c r="A2" s="35"/>
      <c r="B2" s="36"/>
      <c r="C2" s="104" t="s">
        <v>120</v>
      </c>
      <c r="D2" s="104"/>
      <c r="E2" s="104"/>
      <c r="F2" s="104"/>
      <c r="G2" s="104"/>
      <c r="H2" s="104"/>
    </row>
    <row r="3" spans="1:10" ht="84" x14ac:dyDescent="0.2">
      <c r="A3" s="37" t="s">
        <v>2</v>
      </c>
      <c r="B3" s="38" t="s">
        <v>3</v>
      </c>
      <c r="C3" s="39" t="s">
        <v>0</v>
      </c>
      <c r="D3" s="40" t="s">
        <v>4</v>
      </c>
      <c r="E3" s="40" t="s">
        <v>29</v>
      </c>
      <c r="F3" s="40" t="s">
        <v>59</v>
      </c>
      <c r="G3" s="40" t="s">
        <v>58</v>
      </c>
      <c r="H3" s="41" t="s">
        <v>9</v>
      </c>
      <c r="I3" s="64" t="s">
        <v>125</v>
      </c>
      <c r="J3" s="33"/>
    </row>
    <row r="4" spans="1:10" s="15" customFormat="1" ht="60" x14ac:dyDescent="0.2">
      <c r="A4" s="75">
        <v>3</v>
      </c>
      <c r="B4" s="65">
        <v>1</v>
      </c>
      <c r="C4" s="66" t="s">
        <v>108</v>
      </c>
      <c r="D4" s="67">
        <v>2</v>
      </c>
      <c r="E4" s="67" t="s">
        <v>31</v>
      </c>
      <c r="F4" s="34"/>
      <c r="G4" s="1">
        <f>ROUND(Tabela_Sklop_3[[#This Row],[Količina]]*ROUND(Tabela_Sklop_3[[#This Row],[CENA / enota (EUR)]],2),2)</f>
        <v>0</v>
      </c>
      <c r="H4" s="13"/>
      <c r="I4" s="17"/>
    </row>
    <row r="5" spans="1:10" ht="36" x14ac:dyDescent="0.2">
      <c r="A5" s="76">
        <v>3</v>
      </c>
      <c r="B5" s="65">
        <v>2</v>
      </c>
      <c r="C5" s="68" t="s">
        <v>109</v>
      </c>
      <c r="D5" s="69">
        <v>2</v>
      </c>
      <c r="E5" s="69" t="s">
        <v>31</v>
      </c>
      <c r="F5" s="34"/>
      <c r="G5" s="1">
        <f>ROUND(Tabela_Sklop_3[[#This Row],[Količina]]*ROUND(Tabela_Sklop_3[[#This Row],[CENA / enota (EUR)]],2),2)</f>
        <v>0</v>
      </c>
      <c r="H5" s="13"/>
      <c r="I5" s="17"/>
      <c r="J5" s="33"/>
    </row>
    <row r="6" spans="1:10" ht="24" x14ac:dyDescent="0.2">
      <c r="A6" s="75">
        <v>3</v>
      </c>
      <c r="B6" s="65">
        <v>3</v>
      </c>
      <c r="C6" s="66" t="s">
        <v>110</v>
      </c>
      <c r="D6" s="67">
        <v>1</v>
      </c>
      <c r="E6" s="67" t="s">
        <v>31</v>
      </c>
      <c r="F6" s="34"/>
      <c r="G6" s="1">
        <f>ROUND(Tabela_Sklop_3[[#This Row],[Količina]]*ROUND(Tabela_Sklop_3[[#This Row],[CENA / enota (EUR)]],2),2)</f>
        <v>0</v>
      </c>
      <c r="H6" s="13"/>
      <c r="I6" s="17"/>
      <c r="J6" s="33"/>
    </row>
    <row r="7" spans="1:10" ht="24" x14ac:dyDescent="0.2">
      <c r="A7" s="76">
        <v>3</v>
      </c>
      <c r="B7" s="65">
        <v>4</v>
      </c>
      <c r="C7" s="66" t="s">
        <v>45</v>
      </c>
      <c r="D7" s="67">
        <v>1</v>
      </c>
      <c r="E7" s="67" t="s">
        <v>32</v>
      </c>
      <c r="F7" s="34"/>
      <c r="G7" s="1">
        <f>ROUND(Tabela_Sklop_3[[#This Row],[Količina]]*ROUND(Tabela_Sklop_3[[#This Row],[CENA / enota (EUR)]],2),2)</f>
        <v>0</v>
      </c>
      <c r="H7" s="13"/>
      <c r="I7" s="17"/>
      <c r="J7" s="33"/>
    </row>
    <row r="8" spans="1:10" ht="24" x14ac:dyDescent="0.2">
      <c r="A8" s="75">
        <v>3</v>
      </c>
      <c r="B8" s="65">
        <v>5</v>
      </c>
      <c r="C8" s="66" t="s">
        <v>46</v>
      </c>
      <c r="D8" s="67">
        <v>1</v>
      </c>
      <c r="E8" s="67" t="s">
        <v>32</v>
      </c>
      <c r="F8" s="34"/>
      <c r="G8" s="1">
        <f>ROUND(Tabela_Sklop_3[[#This Row],[Količina]]*ROUND(Tabela_Sklop_3[[#This Row],[CENA / enota (EUR)]],2),2)</f>
        <v>0</v>
      </c>
      <c r="H8" s="13"/>
      <c r="I8" s="17"/>
      <c r="J8" s="33"/>
    </row>
    <row r="9" spans="1:10" ht="24" x14ac:dyDescent="0.2">
      <c r="A9" s="76">
        <v>3</v>
      </c>
      <c r="B9" s="65">
        <v>6</v>
      </c>
      <c r="C9" s="66" t="s">
        <v>111</v>
      </c>
      <c r="D9" s="67">
        <v>1</v>
      </c>
      <c r="E9" s="67" t="s">
        <v>31</v>
      </c>
      <c r="F9" s="34"/>
      <c r="G9" s="1">
        <f>ROUND(Tabela_Sklop_3[[#This Row],[Količina]]*ROUND(Tabela_Sklop_3[[#This Row],[CENA / enota (EUR)]],2),2)</f>
        <v>0</v>
      </c>
      <c r="H9" s="13"/>
      <c r="I9" s="17"/>
      <c r="J9" s="33"/>
    </row>
    <row r="10" spans="1:10" ht="24" x14ac:dyDescent="0.2">
      <c r="A10" s="75">
        <v>3</v>
      </c>
      <c r="B10" s="65">
        <v>7</v>
      </c>
      <c r="C10" s="66" t="s">
        <v>33</v>
      </c>
      <c r="D10" s="67">
        <v>1</v>
      </c>
      <c r="E10" s="67" t="s">
        <v>32</v>
      </c>
      <c r="F10" s="34"/>
      <c r="G10" s="1">
        <f>ROUND(Tabela_Sklop_3[[#This Row],[Količina]]*ROUND(Tabela_Sklop_3[[#This Row],[CENA / enota (EUR)]],2),2)</f>
        <v>0</v>
      </c>
      <c r="H10" s="13"/>
      <c r="I10" s="17"/>
      <c r="J10" s="33"/>
    </row>
    <row r="11" spans="1:10" ht="24" x14ac:dyDescent="0.2">
      <c r="A11" s="76">
        <v>3</v>
      </c>
      <c r="B11" s="65">
        <v>8</v>
      </c>
      <c r="C11" s="66" t="s">
        <v>34</v>
      </c>
      <c r="D11" s="67">
        <v>1</v>
      </c>
      <c r="E11" s="67" t="s">
        <v>32</v>
      </c>
      <c r="F11" s="34"/>
      <c r="G11" s="1">
        <f>ROUND(Tabela_Sklop_3[[#This Row],[Količina]]*ROUND(Tabela_Sklop_3[[#This Row],[CENA / enota (EUR)]],2),2)</f>
        <v>0</v>
      </c>
      <c r="H11" s="13"/>
      <c r="I11" s="17"/>
      <c r="J11" s="33"/>
    </row>
    <row r="12" spans="1:10" ht="24" x14ac:dyDescent="0.2">
      <c r="A12" s="75">
        <v>3</v>
      </c>
      <c r="B12" s="65">
        <v>9</v>
      </c>
      <c r="C12" s="66" t="s">
        <v>35</v>
      </c>
      <c r="D12" s="67">
        <v>1</v>
      </c>
      <c r="E12" s="67" t="s">
        <v>32</v>
      </c>
      <c r="F12" s="34"/>
      <c r="G12" s="1">
        <f>ROUND(Tabela_Sklop_3[[#This Row],[Količina]]*ROUND(Tabela_Sklop_3[[#This Row],[CENA / enota (EUR)]],2),2)</f>
        <v>0</v>
      </c>
      <c r="H12" s="13"/>
      <c r="I12" s="17"/>
      <c r="J12" s="33"/>
    </row>
    <row r="13" spans="1:10" ht="24" x14ac:dyDescent="0.2">
      <c r="A13" s="76">
        <v>3</v>
      </c>
      <c r="B13" s="65">
        <v>10</v>
      </c>
      <c r="C13" s="66" t="s">
        <v>36</v>
      </c>
      <c r="D13" s="67">
        <v>4</v>
      </c>
      <c r="E13" s="67" t="s">
        <v>31</v>
      </c>
      <c r="F13" s="34"/>
      <c r="G13" s="1">
        <f>ROUND(Tabela_Sklop_3[[#This Row],[Količina]]*ROUND(Tabela_Sklop_3[[#This Row],[CENA / enota (EUR)]],2),2)</f>
        <v>0</v>
      </c>
      <c r="H13" s="13"/>
      <c r="I13" s="17"/>
      <c r="J13" s="33"/>
    </row>
    <row r="14" spans="1:10" ht="24" x14ac:dyDescent="0.2">
      <c r="A14" s="75">
        <v>3</v>
      </c>
      <c r="B14" s="70">
        <v>11</v>
      </c>
      <c r="C14" s="66" t="s">
        <v>47</v>
      </c>
      <c r="D14" s="67">
        <v>5</v>
      </c>
      <c r="E14" s="67" t="s">
        <v>31</v>
      </c>
      <c r="F14" s="34"/>
      <c r="G14" s="1">
        <f>ROUND(Tabela_Sklop_3[[#This Row],[Količina]]*ROUND(Tabela_Sklop_3[[#This Row],[CENA / enota (EUR)]],2),2)</f>
        <v>0</v>
      </c>
      <c r="H14" s="13"/>
      <c r="I14" s="17"/>
      <c r="J14" s="33"/>
    </row>
    <row r="15" spans="1:10" ht="48" x14ac:dyDescent="0.2">
      <c r="A15" s="76">
        <v>3</v>
      </c>
      <c r="B15" s="70">
        <v>12</v>
      </c>
      <c r="C15" s="66" t="s">
        <v>87</v>
      </c>
      <c r="D15" s="67">
        <v>1</v>
      </c>
      <c r="E15" s="67" t="s">
        <v>31</v>
      </c>
      <c r="F15" s="34"/>
      <c r="G15" s="1">
        <f>ROUND(Tabela_Sklop_3[[#This Row],[Količina]]*ROUND(Tabela_Sklop_3[[#This Row],[CENA / enota (EUR)]],2),2)</f>
        <v>0</v>
      </c>
      <c r="H15" s="13"/>
      <c r="I15" s="17"/>
      <c r="J15" s="33"/>
    </row>
    <row r="16" spans="1:10" ht="36" x14ac:dyDescent="0.2">
      <c r="A16" s="75">
        <v>3</v>
      </c>
      <c r="B16" s="70">
        <v>13</v>
      </c>
      <c r="C16" s="66" t="s">
        <v>88</v>
      </c>
      <c r="D16" s="67">
        <v>1</v>
      </c>
      <c r="E16" s="67" t="s">
        <v>31</v>
      </c>
      <c r="F16" s="34"/>
      <c r="G16" s="1">
        <f>ROUND(Tabela_Sklop_3[[#This Row],[Količina]]*ROUND(Tabela_Sklop_3[[#This Row],[CENA / enota (EUR)]],2),2)</f>
        <v>0</v>
      </c>
      <c r="H16" s="13"/>
      <c r="I16" s="18"/>
      <c r="J16" s="33"/>
    </row>
    <row r="17" spans="1:10" ht="48" x14ac:dyDescent="0.2">
      <c r="A17" s="76">
        <v>3</v>
      </c>
      <c r="B17" s="70">
        <v>14</v>
      </c>
      <c r="C17" s="66" t="s">
        <v>95</v>
      </c>
      <c r="D17" s="67">
        <v>1</v>
      </c>
      <c r="E17" s="67" t="s">
        <v>31</v>
      </c>
      <c r="F17" s="34"/>
      <c r="G17" s="1">
        <f>ROUND(Tabela_Sklop_3[[#This Row],[Količina]]*ROUND(Tabela_Sklop_3[[#This Row],[CENA / enota (EUR)]],2),2)</f>
        <v>0</v>
      </c>
      <c r="H17" s="13"/>
      <c r="I17" s="18"/>
      <c r="J17" s="33"/>
    </row>
    <row r="18" spans="1:10" ht="24" x14ac:dyDescent="0.2">
      <c r="A18" s="75">
        <v>3</v>
      </c>
      <c r="B18" s="70">
        <v>15</v>
      </c>
      <c r="C18" s="66" t="s">
        <v>96</v>
      </c>
      <c r="D18" s="67">
        <v>1</v>
      </c>
      <c r="E18" s="72" t="s">
        <v>31</v>
      </c>
      <c r="F18" s="34"/>
      <c r="G18" s="1">
        <f>ROUND(Tabela_Sklop_3[[#This Row],[Količina]]*ROUND(Tabela_Sklop_3[[#This Row],[CENA / enota (EUR)]],2),2)</f>
        <v>0</v>
      </c>
      <c r="H18" s="13"/>
      <c r="I18" s="18"/>
      <c r="J18" s="33"/>
    </row>
    <row r="19" spans="1:10" ht="15" x14ac:dyDescent="0.25">
      <c r="A19"/>
      <c r="B19"/>
      <c r="C19" s="95" t="s">
        <v>5</v>
      </c>
      <c r="D19" s="96"/>
      <c r="E19" s="96"/>
      <c r="F19" s="97"/>
      <c r="G19" s="2">
        <f>SUBTOTAL(9,Tabela_Sklop_3[CENA SKUPAJ (EUR)])</f>
        <v>0</v>
      </c>
      <c r="H19" s="71"/>
    </row>
    <row r="20" spans="1:10" x14ac:dyDescent="0.2">
      <c r="A20" s="15"/>
      <c r="B20" s="15"/>
      <c r="C20" s="98" t="s">
        <v>1</v>
      </c>
      <c r="D20" s="99"/>
      <c r="E20" s="100"/>
      <c r="F20" s="46">
        <v>0.22</v>
      </c>
      <c r="G20" s="3">
        <f>ROUND(CENA_3*F20,2)</f>
        <v>0</v>
      </c>
      <c r="H20" s="47"/>
    </row>
    <row r="21" spans="1:10" x14ac:dyDescent="0.2">
      <c r="A21" s="15"/>
      <c r="B21" s="15"/>
      <c r="C21" s="101" t="s">
        <v>38</v>
      </c>
      <c r="D21" s="102"/>
      <c r="E21" s="102"/>
      <c r="F21" s="103"/>
      <c r="G21" s="4">
        <f>ROUND(CENA_3*(1+F20),2)</f>
        <v>0</v>
      </c>
      <c r="H21" s="48"/>
    </row>
    <row r="22" spans="1:10" x14ac:dyDescent="0.2">
      <c r="J22" s="33"/>
    </row>
    <row r="23" spans="1:10" x14ac:dyDescent="0.2">
      <c r="C23" s="50" t="s">
        <v>89</v>
      </c>
      <c r="J23" s="33"/>
    </row>
    <row r="24" spans="1:10" x14ac:dyDescent="0.2">
      <c r="C24" s="50" t="s">
        <v>90</v>
      </c>
      <c r="J24" s="33"/>
    </row>
    <row r="25" spans="1:10" x14ac:dyDescent="0.2">
      <c r="C25" s="50"/>
      <c r="J25" s="33"/>
    </row>
    <row r="26" spans="1:10" x14ac:dyDescent="0.2">
      <c r="C26" s="51" t="s">
        <v>13</v>
      </c>
      <c r="J26" s="33"/>
    </row>
    <row r="27" spans="1:10" x14ac:dyDescent="0.2">
      <c r="C27" s="52" t="s">
        <v>93</v>
      </c>
      <c r="F27" s="53"/>
      <c r="J27" s="33"/>
    </row>
    <row r="28" spans="1:10" x14ac:dyDescent="0.2">
      <c r="C28" s="52" t="s">
        <v>94</v>
      </c>
      <c r="F28" s="54" t="s">
        <v>57</v>
      </c>
      <c r="J28" s="33"/>
    </row>
    <row r="29" spans="1:10" ht="15" x14ac:dyDescent="0.25">
      <c r="C29" s="52"/>
      <c r="F29"/>
      <c r="J29" s="33"/>
    </row>
    <row r="30" spans="1:10" x14ac:dyDescent="0.2">
      <c r="A30" s="55"/>
      <c r="B30" s="55"/>
      <c r="C30" s="55" t="s">
        <v>6</v>
      </c>
      <c r="D30" s="55"/>
      <c r="E30" s="55"/>
      <c r="F30" s="55"/>
      <c r="G30" s="55"/>
      <c r="H30" s="55"/>
      <c r="J30" s="33"/>
    </row>
    <row r="31" spans="1:10" x14ac:dyDescent="0.2">
      <c r="B31" s="56"/>
      <c r="C31" s="55" t="s">
        <v>7</v>
      </c>
      <c r="D31" s="56"/>
      <c r="E31" s="56"/>
      <c r="F31" s="56"/>
      <c r="G31" s="56"/>
      <c r="H31" s="56"/>
      <c r="J31" s="33"/>
    </row>
    <row r="32" spans="1:10" x14ac:dyDescent="0.2">
      <c r="B32" s="55"/>
      <c r="C32" s="55" t="s">
        <v>124</v>
      </c>
      <c r="D32" s="55"/>
      <c r="E32" s="55"/>
      <c r="F32" s="55"/>
      <c r="G32" s="55"/>
      <c r="H32" s="55"/>
      <c r="J32" s="33"/>
    </row>
    <row r="33" spans="1:9" s="33" customFormat="1" x14ac:dyDescent="0.2">
      <c r="A33" s="49"/>
    </row>
    <row r="34" spans="1:9" s="33" customFormat="1" x14ac:dyDescent="0.2">
      <c r="A34" s="57"/>
      <c r="B34" s="58"/>
      <c r="C34" s="50" t="s">
        <v>8</v>
      </c>
    </row>
    <row r="35" spans="1:9" s="33" customFormat="1" x14ac:dyDescent="0.2">
      <c r="A35" s="59"/>
      <c r="B35" s="59"/>
      <c r="C35" s="94"/>
      <c r="D35" s="94"/>
      <c r="E35" s="94"/>
      <c r="F35" s="94"/>
      <c r="G35" s="94"/>
      <c r="H35" s="94"/>
    </row>
    <row r="36" spans="1:9" s="33" customFormat="1" x14ac:dyDescent="0.2">
      <c r="A36" s="59"/>
      <c r="B36" s="59"/>
      <c r="C36" s="60"/>
    </row>
    <row r="37" spans="1:9" s="33" customFormat="1" x14ac:dyDescent="0.2">
      <c r="A37" s="57"/>
      <c r="B37" s="58"/>
      <c r="C37" s="50" t="s">
        <v>27</v>
      </c>
    </row>
    <row r="38" spans="1:9" s="33" customFormat="1" x14ac:dyDescent="0.2">
      <c r="A38" s="59"/>
      <c r="B38" s="59"/>
      <c r="C38" s="94"/>
      <c r="D38" s="94"/>
      <c r="E38" s="94"/>
      <c r="F38" s="94"/>
      <c r="G38" s="94"/>
      <c r="H38" s="94"/>
    </row>
    <row r="39" spans="1:9" s="33" customFormat="1" x14ac:dyDescent="0.2">
      <c r="A39" s="49"/>
    </row>
    <row r="40" spans="1:9" s="33" customFormat="1" x14ac:dyDescent="0.2">
      <c r="A40" s="61"/>
      <c r="C40" s="61" t="s">
        <v>13</v>
      </c>
    </row>
    <row r="41" spans="1:9" s="33" customFormat="1" ht="114.75" customHeight="1" x14ac:dyDescent="0.2">
      <c r="A41" s="49"/>
      <c r="B41" s="62"/>
      <c r="C41" s="89" t="s">
        <v>92</v>
      </c>
      <c r="D41" s="90"/>
      <c r="E41" s="90"/>
      <c r="F41" s="90"/>
      <c r="G41" s="90"/>
      <c r="H41" s="91"/>
      <c r="I41" s="63" t="s">
        <v>39</v>
      </c>
    </row>
  </sheetData>
  <sheetProtection algorithmName="SHA-512" hashValue="SYIfwH4N7AFWhG8V2tLou3Th0DdwcJB1K/bWWeGc01kIxxOU+t10DKoOvLoHu4YCV4LROlyf765Eblb4RV13Mg==" saltValue="9gHohchuKGgJwSBUs1iWig==" spinCount="100000" sheet="1" objects="1" scenarios="1" formatRows="0" insertHyperlinks="0"/>
  <protectedRanges>
    <protectedRange password="800D" sqref="A2" name="JN"/>
  </protectedRanges>
  <mergeCells count="8">
    <mergeCell ref="F1:H1"/>
    <mergeCell ref="C35:H35"/>
    <mergeCell ref="C41:H41"/>
    <mergeCell ref="C38:H38"/>
    <mergeCell ref="C2:H2"/>
    <mergeCell ref="C19:F19"/>
    <mergeCell ref="C20:E20"/>
    <mergeCell ref="C21:F21"/>
  </mergeCells>
  <conditionalFormatting sqref="F1">
    <cfRule type="expression" dxfId="17" priority="5">
      <formula>($A$1=$B$1)</formula>
    </cfRule>
    <cfRule type="expression" dxfId="16" priority="6">
      <formula>NOT($A$1=$B$1)</formula>
    </cfRule>
  </conditionalFormatting>
  <conditionalFormatting sqref="F4:F18">
    <cfRule type="containsBlanks" dxfId="15" priority="1">
      <formula>LEN(TRIM(F4))=0</formula>
    </cfRule>
    <cfRule type="notContainsBlanks" dxfId="14" priority="2">
      <formula>LEN(TRIM(F4))&gt;0</formula>
    </cfRule>
  </conditionalFormatting>
  <conditionalFormatting sqref="H4:H18 C35 C38">
    <cfRule type="containsBlanks" dxfId="13" priority="11">
      <formula>LEN(TRIM(C4))=0</formula>
    </cfRule>
    <cfRule type="notContainsBlanks" dxfId="12" priority="12">
      <formula>LEN(TRIM(C4))&gt;0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F4:F18" xr:uid="{047E66A6-C3DC-40D6-8F8A-27203F053EE7}">
      <formula1>AND(ISNUMBER(F4),F4&gt;0,ROUND(F4*100,6)-INT(F4*100)=0,NOT(ISBLANK(F4)))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&amp;L&amp;G&amp;C&amp;"-,Krepko"Merilna oprema 2026&amp;R&amp;A</oddHeader>
    <oddFooter>&amp;L&amp;9Verzija: 1&amp;CStran &amp;P od &amp;N</oddFooter>
  </headerFooter>
  <ignoredErrors>
    <ignoredError sqref="G4:G18 A1 F1" emptyCellReference="1"/>
  </ignoredErrors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F4C9C-8E8C-419F-B54E-464B7673AEC1}">
  <sheetPr codeName="List5">
    <pageSetUpPr fitToPage="1"/>
  </sheetPr>
  <dimension ref="A1:I32"/>
  <sheetViews>
    <sheetView showGridLines="0" zoomScale="120" zoomScaleNormal="120" workbookViewId="0">
      <pane ySplit="3" topLeftCell="A4" activePane="bottomLeft" state="frozen"/>
      <selection activeCell="C6" sqref="C6"/>
      <selection pane="bottomLeft" activeCell="F4" sqref="F4"/>
    </sheetView>
  </sheetViews>
  <sheetFormatPr defaultColWidth="9" defaultRowHeight="12.75" x14ac:dyDescent="0.2"/>
  <cols>
    <col min="1" max="1" width="2.7109375" style="49" customWidth="1"/>
    <col min="2" max="2" width="2.7109375" style="33" customWidth="1"/>
    <col min="3" max="3" width="42.7109375" style="33" customWidth="1"/>
    <col min="4" max="4" width="6.7109375" style="33" customWidth="1"/>
    <col min="5" max="5" width="5.7109375" style="33" customWidth="1"/>
    <col min="6" max="6" width="10.7109375" style="33" customWidth="1"/>
    <col min="7" max="7" width="14.7109375" style="33" customWidth="1"/>
    <col min="8" max="8" width="44.7109375" style="33" customWidth="1"/>
    <col min="9" max="9" width="70.7109375" style="33" customWidth="1"/>
    <col min="10" max="16384" width="9" style="33"/>
  </cols>
  <sheetData>
    <row r="1" spans="1:9" s="6" customFormat="1" ht="15" x14ac:dyDescent="0.25">
      <c r="A1" s="7" cm="1">
        <f t="array" ref="A1">SUMPRODUCT((Tabela_Sklop_4[VRSTA BLAGA (Vpiše ponudnik)
- Proizvajalec, natančen tip
- Vsa vsebovana morebitna oprema
- Tehnične lastnosti (glede na zahtevo pozicije), lahko tudi v prilogi
Priloge: spletni naslov blaga, katalog, slike, ... (opcijsko)]&lt;&gt;"")*(LEN(TRIM(Tabela_Sklop_4[VRSTA BLAGA (Vpiše ponudnik)
- Proizvajalec, natančen tip
- Vsa vsebovana morebitna oprema
- Tehnične lastnosti (glede na zahtevo pozicije), lahko tudi v prilogi
Priloge: spletni naslov blaga, katalog, slike, ... (opcijsko)]))&gt;0)*(Tabela_Sklop_4[CENA / enota (EUR)]&lt;&gt;0)*(Tabela_Sklop_4[Količina]&lt;&gt;0))</f>
        <v>0</v>
      </c>
      <c r="B1" s="7">
        <f>COUNTIFS(Tabela_Sklop_4[Količina],"&lt;&gt;",Tabela_Sklop_4[Količina],"&lt;&gt;0")</f>
        <v>6</v>
      </c>
      <c r="C1" s="8"/>
      <c r="D1" s="7" cm="1">
        <f t="array" aca="1" ref="D1" ca="1">SUMPRODUCT((INDIRECT("Tabela_Sklop_4[VRSTA BLAGA (Vpiše ponudnik)
- Proizvajalec, natančen tip
- Vsa vsebovana morebitna oprema
- Tehnične lastnosti (glede na zahtevo pozicije), lahko tudi v prilogi
Priloge: spletni naslov blaga, katalog, slike, ... (opcijsko)]")&lt;&gt;"")*(LEN(TRIM(INDIRECT("Tabela_Sklop_4[VRSTA BLAGA (Vpiše ponudnik)
- Proizvajalec, natančen tip
- Vsa vsebovana morebitna oprema
- Tehnične lastnosti (glede na zahtevo pozicije), lahko tudi v prilogi
Priloge: spletni naslov blaga, katalog, slike, ... (opcijsko)]")))&gt;0)*(INDIRECT("Tabela_Sklop_4[CENA / enota (EUR)]")&lt;&gt;0)*(INDIRECT("Tabela_Sklop_4[Količina]")&lt;&gt;0))</f>
        <v>0</v>
      </c>
      <c r="E1" s="7">
        <f ca="1">COUNTIFS(INDIRECT("Tabela_Sklop_4[Količina]"),"&lt;&gt;",INDIRECT("Tabela_Sklop_4[Količina]"),"&lt;&gt;0")</f>
        <v>6</v>
      </c>
      <c r="F1" s="93" t="str" cm="1">
        <f t="array" ref="F1">_xlfn.CONCAT("Izpolnjeno število pozicij:","  ",SUMPRODUCT((Tabela_Sklop_4[VRSTA BLAGA (Vpiše ponudnik)
- Proizvajalec, natančen tip
- Vsa vsebovana morebitna oprema
- Tehnične lastnosti (glede na zahtevo pozicije), lahko tudi v prilogi
Priloge: spletni naslov blaga, katalog, slike, ... (opcijsko)]&lt;&gt;"")*(LEN(TRIM(Tabela_Sklop_4[VRSTA BLAGA (Vpiše ponudnik)
- Proizvajalec, natančen tip
- Vsa vsebovana morebitna oprema
- Tehnične lastnosti (glede na zahtevo pozicije), lahko tudi v prilogi
Priloge: spletni naslov blaga, katalog, slike, ... (opcijsko)]))&gt;0)*(Tabela_Sklop_4[CENA / enota (EUR)]&lt;&gt;0)*(Tabela_Sklop_4[Količina]&lt;&gt;0)),"/",COUNTIFS(Tabela_Sklop_4[Količina],"&lt;&gt;",Tabela_Sklop_4[Količina],"&lt;&gt;0"))</f>
        <v>Izpolnjeno število pozicij:  0/6</v>
      </c>
      <c r="G1" s="93"/>
      <c r="H1" s="93"/>
      <c r="I1" s="5"/>
    </row>
    <row r="2" spans="1:9" ht="21" x14ac:dyDescent="0.2">
      <c r="A2" s="35"/>
      <c r="B2" s="36"/>
      <c r="C2" s="92" t="s">
        <v>121</v>
      </c>
      <c r="D2" s="92"/>
      <c r="E2" s="92"/>
      <c r="F2" s="92"/>
      <c r="G2" s="92"/>
      <c r="H2" s="92"/>
    </row>
    <row r="3" spans="1:9" ht="84" x14ac:dyDescent="0.2">
      <c r="A3" s="37" t="s">
        <v>2</v>
      </c>
      <c r="B3" s="38" t="s">
        <v>3</v>
      </c>
      <c r="C3" s="39" t="s">
        <v>0</v>
      </c>
      <c r="D3" s="40" t="s">
        <v>4</v>
      </c>
      <c r="E3" s="40" t="s">
        <v>29</v>
      </c>
      <c r="F3" s="40" t="s">
        <v>59</v>
      </c>
      <c r="G3" s="40" t="s">
        <v>58</v>
      </c>
      <c r="H3" s="41" t="s">
        <v>9</v>
      </c>
      <c r="I3" s="64" t="s">
        <v>125</v>
      </c>
    </row>
    <row r="4" spans="1:9" s="15" customFormat="1" ht="24" x14ac:dyDescent="0.2">
      <c r="A4" s="75">
        <v>4</v>
      </c>
      <c r="B4" s="65">
        <v>1</v>
      </c>
      <c r="C4" s="66" t="s">
        <v>40</v>
      </c>
      <c r="D4" s="67">
        <v>6</v>
      </c>
      <c r="E4" s="67" t="s">
        <v>31</v>
      </c>
      <c r="F4" s="34"/>
      <c r="G4" s="1">
        <f>ROUND(Tabela_Sklop_4[[#This Row],[Količina]]*ROUND(Tabela_Sklop_4[[#This Row],[CENA / enota (EUR)]],2),2)</f>
        <v>0</v>
      </c>
      <c r="H4" s="13"/>
      <c r="I4" s="17"/>
    </row>
    <row r="5" spans="1:9" ht="36" x14ac:dyDescent="0.2">
      <c r="A5" s="75">
        <v>4</v>
      </c>
      <c r="B5" s="65">
        <v>2</v>
      </c>
      <c r="C5" s="68" t="s">
        <v>41</v>
      </c>
      <c r="D5" s="69">
        <v>3</v>
      </c>
      <c r="E5" s="69" t="s">
        <v>31</v>
      </c>
      <c r="F5" s="34"/>
      <c r="G5" s="1">
        <f>ROUND(Tabela_Sklop_4[[#This Row],[Količina]]*ROUND(Tabela_Sklop_4[[#This Row],[CENA / enota (EUR)]],2),2)</f>
        <v>0</v>
      </c>
      <c r="H5" s="13"/>
      <c r="I5" s="17"/>
    </row>
    <row r="6" spans="1:9" ht="36" x14ac:dyDescent="0.2">
      <c r="A6" s="75">
        <v>4</v>
      </c>
      <c r="B6" s="65">
        <v>3</v>
      </c>
      <c r="C6" s="66" t="s">
        <v>42</v>
      </c>
      <c r="D6" s="67">
        <v>6</v>
      </c>
      <c r="E6" s="67" t="s">
        <v>31</v>
      </c>
      <c r="F6" s="34"/>
      <c r="G6" s="1">
        <f>ROUND(Tabela_Sklop_4[[#This Row],[Količina]]*ROUND(Tabela_Sklop_4[[#This Row],[CENA / enota (EUR)]],2),2)</f>
        <v>0</v>
      </c>
      <c r="H6" s="13"/>
      <c r="I6" s="17"/>
    </row>
    <row r="7" spans="1:9" ht="24" x14ac:dyDescent="0.2">
      <c r="A7" s="75">
        <v>4</v>
      </c>
      <c r="B7" s="65">
        <v>4</v>
      </c>
      <c r="C7" s="66" t="s">
        <v>43</v>
      </c>
      <c r="D7" s="67">
        <v>6</v>
      </c>
      <c r="E7" s="67" t="s">
        <v>31</v>
      </c>
      <c r="F7" s="34"/>
      <c r="G7" s="1">
        <f>ROUND(Tabela_Sklop_4[[#This Row],[Količina]]*ROUND(Tabela_Sklop_4[[#This Row],[CENA / enota (EUR)]],2),2)</f>
        <v>0</v>
      </c>
      <c r="H7" s="13"/>
      <c r="I7" s="17"/>
    </row>
    <row r="8" spans="1:9" ht="36" x14ac:dyDescent="0.2">
      <c r="A8" s="75">
        <v>4</v>
      </c>
      <c r="B8" s="65">
        <v>5</v>
      </c>
      <c r="C8" s="66" t="s">
        <v>44</v>
      </c>
      <c r="D8" s="67">
        <v>1</v>
      </c>
      <c r="E8" s="67" t="s">
        <v>31</v>
      </c>
      <c r="F8" s="34"/>
      <c r="G8" s="1">
        <f>ROUND(Tabela_Sklop_4[[#This Row],[Količina]]*ROUND(Tabela_Sklop_4[[#This Row],[CENA / enota (EUR)]],2),2)</f>
        <v>0</v>
      </c>
      <c r="H8" s="13"/>
      <c r="I8" s="17"/>
    </row>
    <row r="9" spans="1:9" ht="36" x14ac:dyDescent="0.2">
      <c r="A9" s="75">
        <v>4</v>
      </c>
      <c r="B9" s="70">
        <v>6</v>
      </c>
      <c r="C9" s="66" t="s">
        <v>48</v>
      </c>
      <c r="D9" s="67">
        <v>2</v>
      </c>
      <c r="E9" s="67" t="s">
        <v>31</v>
      </c>
      <c r="F9" s="34"/>
      <c r="G9" s="1">
        <f>ROUND(Tabela_Sklop_4[[#This Row],[Količina]]*ROUND(Tabela_Sklop_4[[#This Row],[CENA / enota (EUR)]],2),2)</f>
        <v>0</v>
      </c>
      <c r="H9" s="13"/>
      <c r="I9" s="17"/>
    </row>
    <row r="10" spans="1:9" ht="15" x14ac:dyDescent="0.25">
      <c r="A10"/>
      <c r="B10"/>
      <c r="C10" s="95" t="s">
        <v>5</v>
      </c>
      <c r="D10" s="96"/>
      <c r="E10" s="96"/>
      <c r="F10" s="97"/>
      <c r="G10" s="2">
        <f>SUBTOTAL(9,Tabela_Sklop_4[CENA SKUPAJ (EUR)])</f>
        <v>0</v>
      </c>
      <c r="H10" s="71"/>
    </row>
    <row r="11" spans="1:9" x14ac:dyDescent="0.2">
      <c r="A11" s="15"/>
      <c r="B11" s="15"/>
      <c r="C11" s="98" t="s">
        <v>1</v>
      </c>
      <c r="D11" s="99"/>
      <c r="E11" s="100"/>
      <c r="F11" s="46">
        <v>0.22</v>
      </c>
      <c r="G11" s="3">
        <f>ROUND(CENA_4*F11,2)</f>
        <v>0</v>
      </c>
      <c r="H11" s="47"/>
    </row>
    <row r="12" spans="1:9" x14ac:dyDescent="0.2">
      <c r="A12" s="15"/>
      <c r="B12" s="15"/>
      <c r="C12" s="101" t="s">
        <v>38</v>
      </c>
      <c r="D12" s="102"/>
      <c r="E12" s="102"/>
      <c r="F12" s="103"/>
      <c r="G12" s="4">
        <f>ROUND(CENA_4*(1+F11),2)</f>
        <v>0</v>
      </c>
      <c r="H12" s="48"/>
    </row>
    <row r="14" spans="1:9" x14ac:dyDescent="0.2">
      <c r="C14" s="50" t="s">
        <v>89</v>
      </c>
    </row>
    <row r="15" spans="1:9" x14ac:dyDescent="0.2">
      <c r="C15" s="50" t="s">
        <v>90</v>
      </c>
    </row>
    <row r="16" spans="1:9" x14ac:dyDescent="0.2">
      <c r="C16" s="50"/>
    </row>
    <row r="17" spans="1:9" x14ac:dyDescent="0.2">
      <c r="C17" s="51" t="s">
        <v>13</v>
      </c>
    </row>
    <row r="18" spans="1:9" x14ac:dyDescent="0.2">
      <c r="C18" s="52" t="s">
        <v>93</v>
      </c>
      <c r="F18" s="53"/>
    </row>
    <row r="19" spans="1:9" x14ac:dyDescent="0.2">
      <c r="C19" s="52" t="s">
        <v>94</v>
      </c>
      <c r="F19" s="54" t="s">
        <v>57</v>
      </c>
    </row>
    <row r="20" spans="1:9" ht="15" x14ac:dyDescent="0.25">
      <c r="C20" s="52"/>
      <c r="F20"/>
    </row>
    <row r="21" spans="1:9" x14ac:dyDescent="0.2">
      <c r="A21" s="55"/>
      <c r="B21" s="55"/>
      <c r="C21" s="55" t="s">
        <v>6</v>
      </c>
      <c r="D21" s="55"/>
      <c r="E21" s="55"/>
      <c r="F21" s="55"/>
      <c r="G21" s="55"/>
      <c r="H21" s="55"/>
    </row>
    <row r="22" spans="1:9" x14ac:dyDescent="0.2">
      <c r="B22" s="56"/>
      <c r="C22" s="55" t="s">
        <v>7</v>
      </c>
      <c r="D22" s="56"/>
      <c r="E22" s="56"/>
      <c r="F22" s="56"/>
      <c r="G22" s="56"/>
      <c r="H22" s="56"/>
    </row>
    <row r="23" spans="1:9" x14ac:dyDescent="0.2">
      <c r="B23" s="55"/>
      <c r="C23" s="55" t="s">
        <v>124</v>
      </c>
      <c r="D23" s="55"/>
      <c r="E23" s="55"/>
      <c r="F23" s="55"/>
      <c r="G23" s="55"/>
      <c r="H23" s="55"/>
    </row>
    <row r="25" spans="1:9" x14ac:dyDescent="0.2">
      <c r="A25" s="57"/>
      <c r="B25" s="58"/>
      <c r="C25" s="50" t="s">
        <v>8</v>
      </c>
    </row>
    <row r="26" spans="1:9" x14ac:dyDescent="0.2">
      <c r="A26" s="59"/>
      <c r="B26" s="59"/>
      <c r="C26" s="94"/>
      <c r="D26" s="94"/>
      <c r="E26" s="94"/>
      <c r="F26" s="94"/>
      <c r="G26" s="94"/>
      <c r="H26" s="94"/>
    </row>
    <row r="27" spans="1:9" x14ac:dyDescent="0.2">
      <c r="A27" s="59"/>
      <c r="B27" s="59"/>
      <c r="C27" s="60"/>
    </row>
    <row r="28" spans="1:9" x14ac:dyDescent="0.2">
      <c r="A28" s="57"/>
      <c r="B28" s="58"/>
      <c r="C28" s="50" t="s">
        <v>27</v>
      </c>
    </row>
    <row r="29" spans="1:9" x14ac:dyDescent="0.2">
      <c r="A29" s="59"/>
      <c r="B29" s="59"/>
      <c r="C29" s="94"/>
      <c r="D29" s="94"/>
      <c r="E29" s="94"/>
      <c r="F29" s="94"/>
      <c r="G29" s="94"/>
      <c r="H29" s="94"/>
    </row>
    <row r="31" spans="1:9" x14ac:dyDescent="0.2">
      <c r="A31" s="61"/>
      <c r="C31" s="61" t="s">
        <v>13</v>
      </c>
    </row>
    <row r="32" spans="1:9" ht="114.75" customHeight="1" x14ac:dyDescent="0.2">
      <c r="B32" s="62"/>
      <c r="C32" s="89" t="s">
        <v>92</v>
      </c>
      <c r="D32" s="90"/>
      <c r="E32" s="90"/>
      <c r="F32" s="90"/>
      <c r="G32" s="90"/>
      <c r="H32" s="91"/>
      <c r="I32" s="63" t="s">
        <v>39</v>
      </c>
    </row>
  </sheetData>
  <sheetProtection algorithmName="SHA-512" hashValue="Mxu0vn/5CaeZSBCLgRzjoSDmUG31mZ2eyu+KESSr3l25ELhwqaCsddDGgIE3ztQIeC7M2WeDI/c7iVRzBU95+Q==" saltValue="x75UD1tWuziL1OjDJkJ90w==" spinCount="100000" sheet="1" objects="1" scenarios="1" formatRows="0" insertHyperlinks="0"/>
  <protectedRanges>
    <protectedRange password="800D" sqref="A2" name="JN"/>
  </protectedRanges>
  <mergeCells count="8">
    <mergeCell ref="F1:H1"/>
    <mergeCell ref="C26:H26"/>
    <mergeCell ref="C32:H32"/>
    <mergeCell ref="C29:H29"/>
    <mergeCell ref="C2:H2"/>
    <mergeCell ref="C10:F10"/>
    <mergeCell ref="C11:E11"/>
    <mergeCell ref="C12:F12"/>
  </mergeCells>
  <conditionalFormatting sqref="F1">
    <cfRule type="expression" dxfId="11" priority="5">
      <formula>($A$1=$B$1)</formula>
    </cfRule>
    <cfRule type="expression" dxfId="10" priority="6">
      <formula>NOT($A$1=$B$1)</formula>
    </cfRule>
  </conditionalFormatting>
  <conditionalFormatting sqref="F4:F9">
    <cfRule type="containsBlanks" dxfId="9" priority="1">
      <formula>LEN(TRIM(F4))=0</formula>
    </cfRule>
    <cfRule type="notContainsBlanks" dxfId="8" priority="2">
      <formula>LEN(TRIM(F4))&gt;0</formula>
    </cfRule>
  </conditionalFormatting>
  <conditionalFormatting sqref="H4:H9 C26 C29">
    <cfRule type="containsBlanks" dxfId="7" priority="7">
      <formula>LEN(TRIM(C4))=0</formula>
    </cfRule>
    <cfRule type="notContainsBlanks" dxfId="6" priority="8">
      <formula>LEN(TRIM(C4))&gt;0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F4:F9" xr:uid="{5F6D315C-6BDB-45D1-9A01-6DA1D2E54C79}">
      <formula1>AND(ISNUMBER(F4),F4&gt;0,ROUND(F4*100,6)-INT(F4*100)=0,NOT(ISBLANK(F4)))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&amp;L&amp;G&amp;C&amp;"-,Krepko"Merilna oprema 2026&amp;R&amp;A</oddHeader>
    <oddFooter>&amp;L&amp;9Verzija: 1&amp;CStran &amp;P od &amp;N</oddFooter>
  </headerFooter>
  <ignoredErrors>
    <ignoredError sqref="G4:G9 A1 F1" emptyCellReference="1"/>
  </ignoredErrors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C35F-86DA-478B-99E6-859CF4F31599}">
  <sheetPr>
    <pageSetUpPr fitToPage="1"/>
  </sheetPr>
  <dimension ref="A1:I29"/>
  <sheetViews>
    <sheetView showGridLines="0" zoomScale="120" zoomScaleNormal="120" workbookViewId="0">
      <pane ySplit="3" topLeftCell="A4" activePane="bottomLeft" state="frozen"/>
      <selection pane="bottomLeft" activeCell="F4" sqref="F4"/>
    </sheetView>
  </sheetViews>
  <sheetFormatPr defaultColWidth="9" defaultRowHeight="12.75" x14ac:dyDescent="0.2"/>
  <cols>
    <col min="1" max="1" width="2.7109375" style="49" customWidth="1"/>
    <col min="2" max="2" width="2.7109375" style="33" customWidth="1"/>
    <col min="3" max="3" width="42.7109375" style="33" customWidth="1"/>
    <col min="4" max="4" width="6.7109375" style="33" customWidth="1"/>
    <col min="5" max="5" width="5.7109375" style="33" customWidth="1"/>
    <col min="6" max="6" width="10.7109375" style="33" customWidth="1"/>
    <col min="7" max="7" width="14.7109375" style="33" customWidth="1"/>
    <col min="8" max="8" width="44.7109375" style="33" customWidth="1"/>
    <col min="9" max="9" width="70.7109375" style="33" customWidth="1"/>
    <col min="10" max="16384" width="9" style="33"/>
  </cols>
  <sheetData>
    <row r="1" spans="1:9" s="6" customFormat="1" ht="15" x14ac:dyDescent="0.25">
      <c r="A1" s="7" cm="1">
        <f t="array" ref="A1">SUMPRODUCT((Tabela_Sklop_5[VRSTA BLAGA (Vpiše ponudnik)
- Proizvajalec, natančen tip
- Vsa vsebovana morebitna oprema
- Tehnične lastnosti (glede na zahtevo pozicije), lahko tudi v prilogi
Priloge: spletni naslov blaga, katalog, slike, ... (opcijsko)]&lt;&gt;"")*(LEN(TRIM(Tabela_Sklop_5[VRSTA BLAGA (Vpiše ponudnik)
- Proizvajalec, natančen tip
- Vsa vsebovana morebitna oprema
- Tehnične lastnosti (glede na zahtevo pozicije), lahko tudi v prilogi
Priloge: spletni naslov blaga, katalog, slike, ... (opcijsko)]))&gt;0)*(Tabela_Sklop_5[CENA / enota (EUR)]&lt;&gt;0)*(Tabela_Sklop_5[Količina]&lt;&gt;0))</f>
        <v>0</v>
      </c>
      <c r="B1" s="7">
        <f>COUNTIFS(Tabela_Sklop_5[Količina],"&lt;&gt;",Tabela_Sklop_5[Količina],"&lt;&gt;0")</f>
        <v>3</v>
      </c>
      <c r="C1" s="8"/>
      <c r="D1" s="7" cm="1">
        <f t="array" aca="1" ref="D1" ca="1">SUMPRODUCT((INDIRECT("Tabela_Sklop_5[VRSTA BLAGA (Vpiše ponudnik)
- Proizvajalec, natančen tip
- Vsa vsebovana morebitna oprema
- Tehnične lastnosti (glede na zahtevo pozicije), lahko tudi v prilogi
Priloge: spletni naslov blaga, katalog, slike, ... (opcijsko)]")&lt;&gt;"")*(LEN(TRIM(INDIRECT("Tabela_Sklop_5[VRSTA BLAGA (Vpiše ponudnik)
- Proizvajalec, natančen tip
- Vsa vsebovana morebitna oprema
- Tehnične lastnosti (glede na zahtevo pozicije), lahko tudi v prilogi
Priloge: spletni naslov blaga, katalog, slike, ... (opcijsko)]")))&gt;0)*(INDIRECT("Tabela_Sklop_5[CENA / enota (EUR)]")&lt;&gt;0)*(INDIRECT("Tabela_Sklop_5[Količina]")&lt;&gt;0))</f>
        <v>0</v>
      </c>
      <c r="E1" s="7">
        <f ca="1">COUNTIFS(INDIRECT("Tabela_Sklop_5[Količina]"),"&lt;&gt;",INDIRECT("Tabela_Sklop_5[Količina]"),"&lt;&gt;0")</f>
        <v>3</v>
      </c>
      <c r="F1" s="93" t="str" cm="1">
        <f t="array" ref="F1">_xlfn.CONCAT("Izpolnjeno število pozicij:","  ",SUMPRODUCT((Tabela_Sklop_5[VRSTA BLAGA (Vpiše ponudnik)
- Proizvajalec, natančen tip
- Vsa vsebovana morebitna oprema
- Tehnične lastnosti (glede na zahtevo pozicije), lahko tudi v prilogi
Priloge: spletni naslov blaga, katalog, slike, ... (opcijsko)]&lt;&gt;"")*(LEN(TRIM(Tabela_Sklop_5[VRSTA BLAGA (Vpiše ponudnik)
- Proizvajalec, natančen tip
- Vsa vsebovana morebitna oprema
- Tehnične lastnosti (glede na zahtevo pozicije), lahko tudi v prilogi
Priloge: spletni naslov blaga, katalog, slike, ... (opcijsko)]))&gt;0)*(Tabela_Sklop_5[CENA / enota (EUR)]&lt;&gt;0)*(Tabela_Sklop_5[Količina]&lt;&gt;0)),"/",COUNTIFS(Tabela_Sklop_5[Količina],"&lt;&gt;",Tabela_Sklop_5[Količina],"&lt;&gt;0"))</f>
        <v>Izpolnjeno število pozicij:  0/3</v>
      </c>
      <c r="G1" s="93"/>
      <c r="H1" s="93"/>
      <c r="I1" s="5"/>
    </row>
    <row r="2" spans="1:9" ht="21" x14ac:dyDescent="0.2">
      <c r="A2" s="35"/>
      <c r="B2" s="36"/>
      <c r="C2" s="92" t="s">
        <v>122</v>
      </c>
      <c r="D2" s="92"/>
      <c r="E2" s="92"/>
      <c r="F2" s="92"/>
      <c r="G2" s="92"/>
      <c r="H2" s="92"/>
    </row>
    <row r="3" spans="1:9" ht="84" x14ac:dyDescent="0.2">
      <c r="A3" s="37" t="s">
        <v>2</v>
      </c>
      <c r="B3" s="38" t="s">
        <v>3</v>
      </c>
      <c r="C3" s="39" t="s">
        <v>0</v>
      </c>
      <c r="D3" s="40" t="s">
        <v>4</v>
      </c>
      <c r="E3" s="40" t="s">
        <v>29</v>
      </c>
      <c r="F3" s="40" t="s">
        <v>59</v>
      </c>
      <c r="G3" s="40" t="s">
        <v>58</v>
      </c>
      <c r="H3" s="41" t="s">
        <v>9</v>
      </c>
      <c r="I3" s="64" t="s">
        <v>125</v>
      </c>
    </row>
    <row r="4" spans="1:9" s="15" customFormat="1" ht="24" x14ac:dyDescent="0.2">
      <c r="A4" s="42" t="s">
        <v>123</v>
      </c>
      <c r="B4" s="42">
        <v>1</v>
      </c>
      <c r="C4" s="43" t="s">
        <v>85</v>
      </c>
      <c r="D4" s="44">
        <v>1</v>
      </c>
      <c r="E4" s="44" t="s">
        <v>31</v>
      </c>
      <c r="F4" s="34"/>
      <c r="G4" s="1">
        <f>ROUND(Tabela_Sklop_5[[#This Row],[Količina]]*ROUND(Tabela_Sklop_5[[#This Row],[CENA / enota (EUR)]],2),2)</f>
        <v>0</v>
      </c>
      <c r="H4" s="13"/>
      <c r="I4" s="14"/>
    </row>
    <row r="5" spans="1:9" ht="24" x14ac:dyDescent="0.2">
      <c r="A5" s="42" t="s">
        <v>123</v>
      </c>
      <c r="B5" s="42">
        <v>2</v>
      </c>
      <c r="C5" s="43" t="s">
        <v>84</v>
      </c>
      <c r="D5" s="44">
        <v>1</v>
      </c>
      <c r="E5" s="44" t="s">
        <v>31</v>
      </c>
      <c r="F5" s="34"/>
      <c r="G5" s="1">
        <f>ROUND(Tabela_Sklop_5[[#This Row],[Količina]]*ROUND(Tabela_Sklop_5[[#This Row],[CENA / enota (EUR)]],2),2)</f>
        <v>0</v>
      </c>
      <c r="H5" s="13"/>
      <c r="I5" s="14"/>
    </row>
    <row r="6" spans="1:9" x14ac:dyDescent="0.2">
      <c r="A6" s="42" t="s">
        <v>123</v>
      </c>
      <c r="B6" s="42">
        <v>3</v>
      </c>
      <c r="C6" s="43" t="s">
        <v>86</v>
      </c>
      <c r="D6" s="44">
        <v>1</v>
      </c>
      <c r="E6" s="44" t="s">
        <v>31</v>
      </c>
      <c r="F6" s="34"/>
      <c r="G6" s="1">
        <f>ROUND(Tabela_Sklop_5[[#This Row],[Količina]]*ROUND(Tabela_Sklop_5[[#This Row],[CENA / enota (EUR)]],2),2)</f>
        <v>0</v>
      </c>
      <c r="H6" s="13"/>
      <c r="I6" s="14"/>
    </row>
    <row r="7" spans="1:9" ht="15" x14ac:dyDescent="0.25">
      <c r="A7"/>
      <c r="B7"/>
      <c r="C7" s="95" t="s">
        <v>5</v>
      </c>
      <c r="D7" s="96"/>
      <c r="E7" s="96"/>
      <c r="F7" s="97"/>
      <c r="G7" s="2">
        <f>SUBTOTAL(9,Tabela_Sklop_5[CENA SKUPAJ (EUR)])</f>
        <v>0</v>
      </c>
      <c r="H7" s="45"/>
    </row>
    <row r="8" spans="1:9" x14ac:dyDescent="0.2">
      <c r="A8" s="15"/>
      <c r="B8" s="15"/>
      <c r="C8" s="98" t="s">
        <v>1</v>
      </c>
      <c r="D8" s="99"/>
      <c r="E8" s="100"/>
      <c r="F8" s="46">
        <v>0.22</v>
      </c>
      <c r="G8" s="3">
        <f>ROUND(CENA_5*F8,2)</f>
        <v>0</v>
      </c>
      <c r="H8" s="47"/>
    </row>
    <row r="9" spans="1:9" x14ac:dyDescent="0.2">
      <c r="A9" s="15"/>
      <c r="B9" s="15"/>
      <c r="C9" s="101" t="s">
        <v>38</v>
      </c>
      <c r="D9" s="102"/>
      <c r="E9" s="102"/>
      <c r="F9" s="103"/>
      <c r="G9" s="4">
        <f>ROUND(CENA_5*(1+F8),2)</f>
        <v>0</v>
      </c>
      <c r="H9" s="48"/>
    </row>
    <row r="11" spans="1:9" x14ac:dyDescent="0.2">
      <c r="C11" s="50" t="s">
        <v>89</v>
      </c>
    </row>
    <row r="12" spans="1:9" x14ac:dyDescent="0.2">
      <c r="C12" s="50" t="s">
        <v>90</v>
      </c>
    </row>
    <row r="13" spans="1:9" x14ac:dyDescent="0.2">
      <c r="C13" s="50"/>
    </row>
    <row r="14" spans="1:9" x14ac:dyDescent="0.2">
      <c r="C14" s="51" t="s">
        <v>13</v>
      </c>
    </row>
    <row r="15" spans="1:9" x14ac:dyDescent="0.2">
      <c r="C15" s="52" t="s">
        <v>93</v>
      </c>
      <c r="F15" s="53"/>
    </row>
    <row r="16" spans="1:9" x14ac:dyDescent="0.2">
      <c r="C16" s="52" t="s">
        <v>94</v>
      </c>
      <c r="F16" s="54" t="s">
        <v>57</v>
      </c>
    </row>
    <row r="17" spans="1:9" ht="15" x14ac:dyDescent="0.25">
      <c r="C17" s="52"/>
      <c r="F17"/>
    </row>
    <row r="18" spans="1:9" x14ac:dyDescent="0.2">
      <c r="A18" s="55"/>
      <c r="B18" s="55"/>
      <c r="C18" s="55" t="s">
        <v>6</v>
      </c>
      <c r="D18" s="55"/>
      <c r="E18" s="55"/>
      <c r="F18" s="55"/>
      <c r="G18" s="55"/>
      <c r="H18" s="55"/>
    </row>
    <row r="19" spans="1:9" x14ac:dyDescent="0.2">
      <c r="B19" s="56"/>
      <c r="C19" s="55" t="s">
        <v>7</v>
      </c>
      <c r="D19" s="56"/>
      <c r="E19" s="56"/>
      <c r="F19" s="56"/>
      <c r="G19" s="56"/>
      <c r="H19" s="56"/>
    </row>
    <row r="20" spans="1:9" x14ac:dyDescent="0.2">
      <c r="B20" s="55"/>
      <c r="C20" s="55" t="s">
        <v>124</v>
      </c>
      <c r="D20" s="55"/>
      <c r="E20" s="55"/>
      <c r="F20" s="55"/>
      <c r="G20" s="55"/>
      <c r="H20" s="55"/>
    </row>
    <row r="22" spans="1:9" x14ac:dyDescent="0.2">
      <c r="A22" s="57"/>
      <c r="B22" s="58"/>
      <c r="C22" s="50" t="s">
        <v>8</v>
      </c>
    </row>
    <row r="23" spans="1:9" x14ac:dyDescent="0.2">
      <c r="A23" s="59"/>
      <c r="B23" s="59"/>
      <c r="C23" s="94"/>
      <c r="D23" s="94"/>
      <c r="E23" s="94"/>
      <c r="F23" s="94"/>
      <c r="G23" s="94"/>
      <c r="H23" s="94"/>
    </row>
    <row r="24" spans="1:9" x14ac:dyDescent="0.2">
      <c r="A24" s="59"/>
      <c r="B24" s="59"/>
      <c r="C24" s="60"/>
    </row>
    <row r="25" spans="1:9" x14ac:dyDescent="0.2">
      <c r="A25" s="57"/>
      <c r="B25" s="58"/>
      <c r="C25" s="50" t="s">
        <v>27</v>
      </c>
    </row>
    <row r="26" spans="1:9" x14ac:dyDescent="0.2">
      <c r="A26" s="59"/>
      <c r="B26" s="59"/>
      <c r="C26" s="94"/>
      <c r="D26" s="94"/>
      <c r="E26" s="94"/>
      <c r="F26" s="94"/>
      <c r="G26" s="94"/>
      <c r="H26" s="94"/>
    </row>
    <row r="28" spans="1:9" x14ac:dyDescent="0.2">
      <c r="A28" s="61"/>
      <c r="C28" s="61" t="s">
        <v>13</v>
      </c>
    </row>
    <row r="29" spans="1:9" ht="114.75" customHeight="1" x14ac:dyDescent="0.2">
      <c r="B29" s="62"/>
      <c r="C29" s="89" t="s">
        <v>92</v>
      </c>
      <c r="D29" s="90"/>
      <c r="E29" s="90"/>
      <c r="F29" s="90"/>
      <c r="G29" s="90"/>
      <c r="H29" s="91"/>
      <c r="I29" s="63" t="s">
        <v>39</v>
      </c>
    </row>
  </sheetData>
  <sheetProtection algorithmName="SHA-512" hashValue="9XOO3+YcGmYilKnaVL+a+etEsqpZdwJRgGbtZNc1gZ3tmKUhllUbVmWpp//tz6Shokbgn0k2Ugaj7frNIB+Frg==" saltValue="K6bTWGlKlhnC4TgVt8L/Vg==" spinCount="100000" sheet="1" objects="1" scenarios="1" formatRows="0" insertHyperlinks="0"/>
  <protectedRanges>
    <protectedRange password="800D" sqref="A2" name="JN"/>
  </protectedRanges>
  <mergeCells count="8">
    <mergeCell ref="F1:H1"/>
    <mergeCell ref="C23:H23"/>
    <mergeCell ref="C26:H26"/>
    <mergeCell ref="C29:H29"/>
    <mergeCell ref="C2:H2"/>
    <mergeCell ref="C7:F7"/>
    <mergeCell ref="C8:E8"/>
    <mergeCell ref="C9:F9"/>
  </mergeCells>
  <conditionalFormatting sqref="F1">
    <cfRule type="expression" dxfId="5" priority="7">
      <formula>($A$1=$B$1)</formula>
    </cfRule>
    <cfRule type="expression" dxfId="4" priority="8">
      <formula>NOT($A$1=$B$1)</formula>
    </cfRule>
  </conditionalFormatting>
  <conditionalFormatting sqref="F4:F6">
    <cfRule type="containsBlanks" dxfId="3" priority="1">
      <formula>LEN(TRIM(F4))=0</formula>
    </cfRule>
    <cfRule type="notContainsBlanks" dxfId="2" priority="2">
      <formula>LEN(TRIM(F4))&gt;0</formula>
    </cfRule>
  </conditionalFormatting>
  <conditionalFormatting sqref="H4:H6 C23 C26">
    <cfRule type="containsBlanks" dxfId="1" priority="9">
      <formula>LEN(TRIM(C4))=0</formula>
    </cfRule>
    <cfRule type="notContainsBlanks" dxfId="0" priority="10">
      <formula>LEN(TRIM(C4))&gt;0</formula>
    </cfRule>
  </conditionalFormatting>
  <dataValidations count="1">
    <dataValidation type="custom" allowBlank="1" showInputMessage="1" showErrorMessage="1" errorTitle="Nepravilen vnos!" error="Vrednost mora biti pozitivna in zaokrožena na dve decimalni mesti." sqref="F4:F6" xr:uid="{BDA35229-6CE2-4ABA-90C8-095BB84BD1E2}">
      <formula1>AND(ISNUMBER(F4),F4&gt;0,ROUND(F4*100,6)-INT(F4*100)=0,NOT(ISBLANK(F4)))</formula1>
    </dataValidation>
  </dataValidations>
  <pageMargins left="0.70866141732283472" right="0.70866141732283472" top="0.74803149606299213" bottom="0.74803149606299213" header="0.31496062992125984" footer="0.31496062992125984"/>
  <pageSetup paperSize="9" fitToHeight="0" orientation="landscape" horizontalDpi="300" r:id="rId1"/>
  <headerFooter>
    <oddHeader>&amp;L&amp;G&amp;C&amp;"-,Krepko"Merilna oprema 2026&amp;R&amp;A</oddHeader>
    <oddFooter>&amp;L&amp;9Verzija: 1&amp;CStran &amp;P od &amp;N</oddFooter>
  </headerFooter>
  <ignoredErrors>
    <ignoredError sqref="G4:G6 A1 F1" emptyCellReference="1"/>
    <ignoredError sqref="A4:A6" numberStoredAsText="1"/>
  </ignoredErrors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802B4C-A3AE-4E4D-9FE0-D7BAC98C44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16</vt:i4>
      </vt:variant>
    </vt:vector>
  </HeadingPairs>
  <TitlesOfParts>
    <vt:vector size="22" baseType="lpstr">
      <vt:lpstr>Rekapitulacija</vt:lpstr>
      <vt:lpstr>SKLOP 1</vt:lpstr>
      <vt:lpstr>SKLOP 2</vt:lpstr>
      <vt:lpstr>SKLOP 3</vt:lpstr>
      <vt:lpstr>SKLOP 4</vt:lpstr>
      <vt:lpstr>SKLOP 5</vt:lpstr>
      <vt:lpstr>CENA_1</vt:lpstr>
      <vt:lpstr>CENA_2</vt:lpstr>
      <vt:lpstr>CENA_3</vt:lpstr>
      <vt:lpstr>CENA_4</vt:lpstr>
      <vt:lpstr>CENA_5</vt:lpstr>
      <vt:lpstr>Rekapitulacija!Področje_tiskanja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1'!Tiskanje_naslovov</vt:lpstr>
      <vt:lpstr>'SKLOP 2'!Tiskanje_naslovov</vt:lpstr>
      <vt:lpstr>'SKLOP 3'!Tiskanje_naslovov</vt:lpstr>
      <vt:lpstr>'SKLOP 4'!Tiskanje_naslovov</vt:lpstr>
      <vt:lpstr>'SKLOP 5'!Tiskanje_naslovov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Horvat</dc:creator>
  <cp:lastModifiedBy>Miran HORVAT</cp:lastModifiedBy>
  <cp:lastPrinted>2026-07-27T10:09:44Z</cp:lastPrinted>
  <dcterms:created xsi:type="dcterms:W3CDTF">2015-09-10T15:16:30Z</dcterms:created>
  <dcterms:modified xsi:type="dcterms:W3CDTF">2026-07-30T10:29:54Z</dcterms:modified>
</cp:coreProperties>
</file>